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Garanhuns\Desktop\MARIANA MARQUES\Processos Licitatórios Lei nova\2025\UTENSILIOS DE COZINHA E ELETROELETRONICO\"/>
    </mc:Choice>
  </mc:AlternateContent>
  <xr:revisionPtr revIDLastSave="0" documentId="8_{D02B0B03-B5A8-4E89-A1D2-9481F2DFFA7D}" xr6:coauthVersionLast="47" xr6:coauthVersionMax="47" xr10:uidLastSave="{00000000-0000-0000-0000-000000000000}"/>
  <bookViews>
    <workbookView xWindow="-108" yWindow="-108" windowWidth="23256" windowHeight="12456" xr2:uid="{7F22EBF4-5609-49E3-9FDD-8CEA5474E392}"/>
  </bookViews>
  <sheets>
    <sheet name="Planilha1" sheetId="1" r:id="rId1"/>
    <sheet name="Planilha2" sheetId="2" r:id="rId2"/>
  </sheets>
  <externalReferences>
    <externalReference r:id="rId3"/>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1" i="2" l="1"/>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22" i="2" s="1"/>
  <c r="F10" i="2"/>
  <c r="F9" i="2"/>
  <c r="F8" i="2"/>
  <c r="F7" i="2"/>
  <c r="F6" i="2"/>
  <c r="F35" i="1"/>
  <c r="B35" i="1"/>
  <c r="F34" i="1"/>
  <c r="B34" i="1"/>
  <c r="F33" i="1"/>
  <c r="B33" i="1"/>
  <c r="F32" i="1"/>
  <c r="F31" i="1"/>
  <c r="F30" i="1"/>
  <c r="F29" i="1"/>
  <c r="F28" i="1"/>
  <c r="F27" i="1"/>
  <c r="F26" i="1"/>
  <c r="F25" i="1"/>
  <c r="F24" i="1"/>
  <c r="F23" i="1"/>
  <c r="F22" i="1"/>
  <c r="F21" i="1"/>
  <c r="F20" i="1"/>
  <c r="F19" i="1"/>
  <c r="F18" i="1"/>
  <c r="F17" i="1"/>
  <c r="F16" i="1"/>
  <c r="F15" i="1"/>
  <c r="F14" i="1"/>
  <c r="F13" i="1"/>
  <c r="F12" i="1"/>
  <c r="F11" i="1"/>
  <c r="F10" i="1"/>
  <c r="F9" i="1"/>
  <c r="F8" i="1"/>
  <c r="F7" i="1"/>
  <c r="F6" i="1"/>
  <c r="F36" i="1" s="1"/>
</calcChain>
</file>

<file path=xl/sharedStrings.xml><?xml version="1.0" encoding="utf-8"?>
<sst xmlns="http://schemas.openxmlformats.org/spreadsheetml/2006/main" count="300" uniqueCount="159">
  <si>
    <t>ITEM</t>
  </si>
  <si>
    <t>DESCRIÇÃO</t>
  </si>
  <si>
    <t xml:space="preserve">UNIDADE DE FORNECIMENTO </t>
  </si>
  <si>
    <t>QTD</t>
  </si>
  <si>
    <t>BANCO DE PREÇO (MEDIANA)</t>
  </si>
  <si>
    <t>TOTAL</t>
  </si>
  <si>
    <t xml:space="preserve">Air fryer, fritadeira Elétrica sem óleo. Capacidade 8 litros. Cor: preto/inox. Voltagem compatível com 220 v. </t>
  </si>
  <si>
    <t>UND</t>
  </si>
  <si>
    <t>Aparelho de TV 50 polegadas. Com tela de LED tipo Smart TV. Tamanho mínimo de tela de 50” Windescreen (16:9). Resolução mínima de 3840 X 2160 (Ultra HD 4k). Conversor Digital Integrado. Potência de áudio: mínimo 20W RMS. Conexão wi-fi integrada e Bluetooth. Mínimo de 3 entradas HDMI (áudio e vídeo integrados) e no mínimo de 2 entradas USB. Possui adaptador de rede sem fio (WIFI) integrado e adaptador de rede Ethernet (LAN) integrado. Controle remoto com pilhas/baterias inclusas. Cabo de força incluso e suporte próprio para mesa. Possui manual de instrução em português e garantia mínima de 12 meses. Tipo: Samsung 50TU8000 ou similar superior.</t>
  </si>
  <si>
    <t>Ar-condicionado Split Hi-Wall Dual Inverter 9.000 BTUs Frio Compact</t>
  </si>
  <si>
    <t>Balança eletrônica, visor digital com 4 dígitos, com capacidade de até 50 kg, medindo 118 x 75 mm, voltagem 220.</t>
  </si>
  <si>
    <t>Balança mecânica de piso móvel, com grade de proteção e rodízio, estruturas em chapas de aço, medindo 45 x 60 x 120 cm, com capacidade para até 300 kg, divisão 100 gramas.</t>
  </si>
  <si>
    <t xml:space="preserve">Batedeira planetária para bolo, capacidade de 5 litros.No mínimo três velocidades. Tensão: 220 cvolts. Componente: tigela em aço inox. </t>
  </si>
  <si>
    <t>Bebedouro - elétrico de mesa, 220 volts, para um galão de 20 litros, com capacidade de refrigeração de 3,5 litros/horas, com termostato e 7 níveis de temperatura, bandeja removível, garantia de 12 meses, duas para água gelada e natural, aço inox na cor branca.</t>
  </si>
  <si>
    <t>Bebedouro de coluna 220 volts, para um galão de 20 litros, com capacidade de refrigeração de 3,5 litros/horas, com termostato e 7 níveis de temperatura, bandeja removível, garantia de 12 meses, duas para água gelada e natural, aço inox na cor branca.</t>
  </si>
  <si>
    <t>Cafeteira elétrica industrial, capacidade mínima 8 litros. Voltagem 220v. Fabricada em aço inox, com pés inclinados e antiderrapantes. Acompanha coador de pano e termostato regulável de temperatura. Tipo: Marchesoni</t>
  </si>
  <si>
    <t xml:space="preserve">Espremedor de frutas - extrator industrial de sucos, estrutura em aço inox 304, gabinete em alumínio, capacidade para 20 litros/h, medindo (340 x 210) mm, provido de caneca com coador e tampa; com bordas do bocal arredondadas e bico aberto, para facilitar a limpeza, acessórios: 01 castanha para laranja e 01 castanha para limão, possui pés de altura regulável antiderrapantes, 220 volts - 60 hz - monofásico; potência de 1/4 hp. </t>
  </si>
  <si>
    <t>Exaustor axial, de parede, com diâmetro mínimo de 40cm, hélice metálica e motor.  Fabricado com carcaça de construção robusta em chapa de aço carbono e pintados em epóxi. Voltagem compaível com 220v.</t>
  </si>
  <si>
    <t xml:space="preserve">Fogão 4 bocas, com acendedor automático, com medidas mínimas do produto altura 97cm, largura 52cm e profundidade 60cm. Garantia mínima de 2 anos. </t>
  </si>
  <si>
    <t>Fogão tipo industrial de baixa pressão, em aço inoxidável, tipo AI6I 304, com alimentação à gás GLP, com 6 bocas, queimadores confeccionados em ferro fundido duplos tipo cachimbo + coroa, acendimento individual manual, com forno em aço inox com porta estruturada com controlador de abertura da porta em três posições, com duas prateleiras, com duas grelhas em perfil redondo com diâmetro de 1/4", pés com sapatas niveladoras em polietileno, com dimensões aproximadas de 1.500 x 1.000 x 900 ml, acompanhado de registro e mangueira aprovadas pelo inmetro.</t>
  </si>
  <si>
    <t>Forno industrial a gás, de baixa pressão GLP. Termometro na lateral, de uso profissional, revestimento iinterno em aço galvanizado, bandeja coletora de residuos, laterais, frente e teto externa e interna em aço inoxidável, quimadores com sistema de gavetas, em aço tubular, com regulador de entrada de ar, acompanha grelha reforçada por câmara, cavelete reforçado, câmara com 3 trilhos de apoio para regulagem de apoio.  . Tipo: Venâncio.</t>
  </si>
  <si>
    <t>Forno turbo elétrico digital com bancada de mesa. Volume mínimo: 65 litros.Com termostato de precisão e chaves para controle de temperatura. Visor iluminado de temperatura. Com 02 prateleiras removíveis em 03 posições e bandeja para resíduos. Voltagem compatível com 220v. Dimensões internas aproximadas: Altura: 30,6 cm, Largura: 50 cm e Profundidade: 43,2 cm. Instalação elétrica certificada pelo inmetro.</t>
  </si>
  <si>
    <t>Freezer - horizontal, com capacidade para 546 litros, voltagem: 220v potência 331w faixa de temperatura: freezer: -18 a 22ºc refrigerador: + 2 a + 8ºc, dupla função: refrigerador e freezer, gabinete interno em aço pré pintado com pintura epóxi, fechadura de segurança, gaveta removível; puxador ergonômico; rodízios reforçados; dreno frontal.</t>
  </si>
  <si>
    <t>GELADEIRA REFRIGERADOR DOMÉSTICO, DUPLEX, FROST FREE, CAPACIDADE MÍNIMA: 462L; VOLTAGEM MÍNIMA: 220V (NÃO BIVOLT); Especificações do Produto Aproximadamente: Medidas: (70 x 194 x 77) cm = (l x a Xp); Peso Aproximado 80 Kg; Capacidade Mínima (litros) 462L; Pés Reguláveis; Termostato: Não; Eficiência Energética: A; Cor: branco; Conteúdo da embalagem: geladeira e manual de instruções; Garantia do fornecedor: 12 meses.</t>
  </si>
  <si>
    <t xml:space="preserve">GELADEIRA REFRIGERADOR DUPLEX, FROST FREE, CAPACIDADE MÍNIMA: 260L À 334L, VOLTAGEM MÍNIMA: 220V (NÃO BIVOLT); Especificações do Produto Aproximadamente: Potência (W): 108W à 120W; Consumo (KW/h) 38,4 A 54 , Dimensões – cm (AxLxP): 1,619 X 54,8 X61,3 à 1,76 X 62,1 X 75,5 cm; Termostato: Não; Eficiência Energética: A; Peso Aproximado do produto (kg) 44 A 58; Capacidade Mínima (litros) 260L; Cor: branco; Conteúdo da embalagem: geladeira e manual de instruções; Garantia do fornecedor: 12 meses. </t>
  </si>
  <si>
    <t>Liquidificador - modelo doméstico, com 05 velocidades, copo em acrílico, com capacidade para 1,5 l, bivolt</t>
  </si>
  <si>
    <t>Microondas, em aço inoxidável com tratamento anticorrosivo, estrutura interna com pintura eletrostática em epoxi, capacidade mínima para 30 litros, construção em conformidade com normas técnicas do inmetro, com 4 níveis de potência, chave de segurança, teclas cancelar/trava de segurança para apagar a conf. Feita, tecla ligar, potência consumida de 1600 watts, frequência de rede 60 hz, cabo de forca com dupla isolação e plugue de 3 pinos, dois fases e um terra, atendendo a norma abnt 88nbr 14136, incluindo manual de instrução, certificado de garantia e assistência técnica comprovada.</t>
  </si>
  <si>
    <t xml:space="preserve">Pipoqueira elétrica. Potência 1200W. Voltagem 220. </t>
  </si>
  <si>
    <t>Processador de alimentos - modelo industrial, com 5 lâminas, sendo um fatiador, 1 palito, 1 cuboteador e 2 raladores de espesssuras diferentes, potência de 750w, voltagem 220.</t>
  </si>
  <si>
    <t>Refresqueira - estrutura da cuba em acrílico transparente, com tampa, pés antiderrapante, dimensões aproximadas (50 x 45 x 55 cm) (largura, profundidade e altura), com duas cubas, com capacidade para 20 litros cada, com compressor hermético de 1/5 hp, 220 v - 60 Hz monofásico.</t>
  </si>
  <si>
    <t>Sanduicheira; Antiaderente; prepara dois sanduíches de uma só vez, suas placas em formato especial selam os sanduíches; Possui alça para transporte com trava de segurança, luz indicadora de funcionamento, sua base é antiderrapante, tem porta cordão e pode ser guardada na posição vertical. Voltagem 220.</t>
  </si>
  <si>
    <t>Termômetro infravermelho digital para alimentos fritos e assados.</t>
  </si>
  <si>
    <t xml:space="preserve">Abridor de lata e garrafa. Confeccionado em aço inox. Tipo: Brinox </t>
  </si>
  <si>
    <t xml:space="preserve">Acendedor automático multiuso. Ideal para acender fogão. Recarregável com um isqueiro. Tipo: Bic  </t>
  </si>
  <si>
    <t>Açucareiro de mão 500 ml, com dimensão de 12,5 x 7 x 7cm, confeccionado em plástico.</t>
  </si>
  <si>
    <t>Açucareiro de mesa, capacidade 300ml, confeccionado em inox e com colher. Tipo: Brinox</t>
  </si>
  <si>
    <t>Assadeira de alumínio nº 05, medindo (46 x 32 x 6), capacidade, altura de 6cm, com espessura de 7mm, com alça.</t>
  </si>
  <si>
    <t>Assadeira de alumínio nº 06, medindo (50 x 35 x 7 x 3,5), capacidade, altura de 7cm, com espessura de 0,8mm, com alça.</t>
  </si>
  <si>
    <t>Assadeira de alumínio nº 07, medindo (55 x 38 x 7), capacidade, altura de 7cm, com espessura de 7mm, com alça.</t>
  </si>
  <si>
    <t>Assadeira redonda, confeccionado em alumínio de primeira qualidade, com dimensões 30cm.</t>
  </si>
  <si>
    <t>Bandeja de inox, material durável, acabamento em brilho, formato retangular, tamanho 491x331mm e peso líquido mínimo 820g.</t>
  </si>
  <si>
    <t>Bandeja plástica, capacidade 12 litros, em material livre de bisfenol, cor branca.</t>
  </si>
  <si>
    <t>Bandeja, tamanho médio, feita em plástico de alta resistência, possui abas nas duas laterais que facilitam o seu transporte. A superfície interna é levemente áspera, que faz com que seja minimizada a possibilidade do material a ser depositado na bandeja plástica escorregar. Atóxica, durável e resistente. 450mmx350mmx25mm. Cor BEGE</t>
  </si>
  <si>
    <t>Barra magnética suporte para Facas. A prova de água. Tamanho: 33cm. Com bucha e parafuso para instalação na parede. Tipo: Tramontina</t>
  </si>
  <si>
    <t>Batedor de carne - em polietileno, medindo (400 x 210 x 12) mm, na cor branca, para amaciar carne.</t>
  </si>
  <si>
    <t>Borrachas para panela de pressão. Vários tamanhos.</t>
  </si>
  <si>
    <t>Caçarola - tipo kit de caçarolas em alumínio, composto por 3 caçarolas, capacidade de (8,3 a 17) litros, modelo industrial, com espessura de 3 mm, com duas asas em alumínio, com tampa medindo aprox. (1,5 mm) de espessura.</t>
  </si>
  <si>
    <t>Caçarola de alumínio, capacidade (10,0 l), com diâmetro de 30 cm, altura de 16,0 cm, com espessura de 3,4 mm,</t>
  </si>
  <si>
    <t>Caçarola de alumínio, capacidade (12,0 l), com diâmetro de 32 cm, altura de 15,0 cm, com espessura de 3,0 mm, asa de alumínio, tampa com espessura de 1,0 mm.</t>
  </si>
  <si>
    <t>Caçarola de alumínio, capacidade (20,0 l), com diâmetro de 38 cm, altura de 18,0 cm, com espessura de 5,0 mm, asa de alumínio, tampa com espessura de 1,0 mm.</t>
  </si>
  <si>
    <t>Caçarola de alumínio, capacidade (52,0 l), com diâmetro de 55 cm, altura de 22,0 cm, com espessura de 4,0 mm, asa de alumínio, tampa com espessura de 1,2 mm.</t>
  </si>
  <si>
    <t>Caixa organizadora de freezer e geladeira retangular de plástico , com capacidade mínima de 3,5 litros. Cor branca. Tipo: Plasvale</t>
  </si>
  <si>
    <t>Caixa organizadora de plástico com tampa e trava, empilhavel, com no mínimo  10 litros,  cor branca ou transparente, de material resistente.</t>
  </si>
  <si>
    <t>Caixa organizadora de plástico com tampa e trava, empilhável, com no mínimo 29 litros, cor branca ou transparente, de material resistente.</t>
  </si>
  <si>
    <t>Caixa organizadora de plástico com tampa e trava, com no mínimo 50 litros, de material resistente.</t>
  </si>
  <si>
    <t>Caldeirão - de alumínio, capacidade (10,3 l), com diâmetro de (24,0 cm), altura de (23,0 cm), com espessura de (2mm), asa de alumínio, tampa com espessura (0,90 mm)</t>
  </si>
  <si>
    <t>LEITEIRA - Caneca - 100% alumínio Puro, capacidade de 3,0 litros, com diâmetro de 16 cm, medindo aprox. 16 cm de altura,com espessura de 1,8 mm, cabo em baquelite.</t>
  </si>
  <si>
    <t>Caneca de alumínio, capacidade de 7,5 l, com diâmetro de 22,0 cm, altura de 22,0 cm, com espessura de 2 mm,cabo de baquelite.</t>
  </si>
  <si>
    <t>Caneca: em polipropileno, material de primeira qualidade, com alça lateral. Liso nas partes internas e externas, sem reentrâncias ou ressaltos, sem bordas, frisos na base, atóxica e pigmentação homogênea em toda peça, acabamento fosco ou microtexturado, resistente a temperatura de 100 Celsius por 20 minutos. Capacidade: 300 Ml. Cor Azul</t>
  </si>
  <si>
    <t>Carrinho - tipo plataforma fechado, em aço, com 4 grades telada, 1 grade articula metade da altura, assoalho em chapa, revestido em pintura epóxi, medindo 1200,00 x 650,00 x 700,00 mm), dimensões com variação em até 5%, com capacidade de no mínimo 500 kg, com rodas sistema 5a, haste de manobra com freios, aro de chapa,pneu com câmara medindo 3.25 x 8.</t>
  </si>
  <si>
    <t>Carro de limpeza - em aço inoxidável, com 04 rodízios, sendo 02 simples e 02 com freios, capacidade para 80 l.</t>
  </si>
  <si>
    <t>Chaleira linha hotel nº 18, com cabo , capacidade de 5 litros, confeccionado em alumínio de primeira qualidade, com espessura mínima de 2 mm, garantia de 06 meses contra defeito de fabricação.</t>
  </si>
  <si>
    <t>Chaleira linha hotel nº 26, com cabo, capacidade de, no mínimo,  9 litros, confeccionado em alumínio de primeira qualidade, com espessura mínima de 2 mm, garantia de 06 meses contra defeito de fabricação.</t>
  </si>
  <si>
    <t>Coador de pano para cafeteira industrial (8 litros), tamanho 27x29cm.</t>
  </si>
  <si>
    <t>Colher - de inox, para café. Caixa com no mínimo 20 unidades</t>
  </si>
  <si>
    <t>EMBALAGEM COM 20 UND</t>
  </si>
  <si>
    <t>Colher de mesa em material plástico, capacidade 7 ml. Cor: azul</t>
  </si>
  <si>
    <t>KIT COM 100 UND</t>
  </si>
  <si>
    <t>Colher de mesa Inox. Dimensões do produto (Compr. X Larg. X Alt.): 187x 39x 24 Mm; Espessura mínima: 1,0 Mm. Pacote com 100 und.</t>
  </si>
  <si>
    <t>PACOTE COM 100 UND</t>
  </si>
  <si>
    <t>Colher em aço inox, para cozinha, tamanho grande, medindo 30 cm, em embalagem individual.</t>
  </si>
  <si>
    <t>Colher em polipropileno, tipo remo para cozinha industrial (caldeirão), medindo aproximadamente 70 cm de comprimento, em embalagem individual.</t>
  </si>
  <si>
    <t>Colher para caldeirão grande côncava de 30 x 4,5 cm, produzido em material plástico polietileno atóxico, evitando proliferação de fungos e bactérias, resistente a 160ºC</t>
  </si>
  <si>
    <t xml:space="preserve">Colher para arroz confeccionado em alumínio de primeira qualidade, tamanho  mínimo de 30 cm, garantia de 06 meses contra defeito de fabricação </t>
  </si>
  <si>
    <t>Concha em inox de primeira qualidade, 30 cm, garantia de 06 meses contra defeito de fabricação</t>
  </si>
  <si>
    <t>Concha em inox, medindo 51 cm cabo/ 16,2 cm diâmetro. / 7,3 profundidade.</t>
  </si>
  <si>
    <t xml:space="preserve">Conjunto de Potes de vidro liso (3 unidades). Com tampa, material atóxico, de fácil limpeza, sem odor e manchas. Multiuso.  Cor branca. Capacidade mínima de 1,3l cada unidade. </t>
  </si>
  <si>
    <t>CONJUNTO</t>
  </si>
  <si>
    <t>Conjunto de Potes para mantimentos, formato redondo com 5 unidades. Material plástico. Tampas de fechamento rosca. Cor branca. Nos seguintes volumes: 720ml, 1,8l, 3,2l, 4,5l e 7,6l.</t>
  </si>
  <si>
    <t xml:space="preserve">Conjunto de Refratários em vidro. Formato retangular. Contendo 3 Peças. Incolor. Tipo: Marinex </t>
  </si>
  <si>
    <t>Copo de vidro, com 186 ml, diâmetro (67) mm, altura (92,7) mm, para água, na cor incolor (100 unidades).</t>
  </si>
  <si>
    <t>EMBALAGEM COM 100 UND</t>
  </si>
  <si>
    <t>Cortador de legumes em aço inoxidável, com lâmina em aço, do tipo industrial, mecânica com tripé.</t>
  </si>
  <si>
    <t>Cumbuca Plástica infantil, capacidade 300ml. Cor Azul</t>
  </si>
  <si>
    <t>Cuscuzeira de alumínio, diâmetro de 50 cm, com alça, com tampa.</t>
  </si>
  <si>
    <t>Cuscuzeira de alumínio, capacidade de  5 litros, diâmetro de 30 cm, com alça, com tampa.</t>
  </si>
  <si>
    <t>Descascador de legumes em aço inox</t>
  </si>
  <si>
    <t>Escorredor para macarrão industrial em alumínio, diâmetro 26 cm, com alças laterais, garantia mínima 06 meses contra defeito de fabricação</t>
  </si>
  <si>
    <t>Escorredor de prato em aço inox escovado, medindo 122 x 36 x 28 mm, com compartimento para escorrer 56 pratos, fixo na parede, provido de 2 (duas) mãos francesas para melhor fixação.</t>
  </si>
  <si>
    <t xml:space="preserve">Escorredor de prato em plástico, capacidade mínima de 12 pratos, com porta talher e copos. Em material resistente e atóxico.  </t>
  </si>
  <si>
    <t>Escorredor de pratos, em aço Inox de primeira qualidade, tamanho 3 andares. Totalmente em aço inox, material que confere ao produto maior durabilidade e higiene. 
Devido a sua grande capacidade, 40 pratos ou 40 quilos, destina-se ao uso profissional, auxiliando na agilidade e rapidez na hora de lavar grandes quantidades de pratos; Possui três andares, sendo dois deles especiais para acomodar pratos, com capacidade para até 40 peças, e uma base reta para acomodar copos, xícaras e demais utensílios;</t>
  </si>
  <si>
    <t>Escumadeira em aço inox, sem emendas, tamanho grande, medindo 30 cm, para uso em cozinha, manipulaçãode alimentos, em embalagem individual.</t>
  </si>
  <si>
    <t xml:space="preserve">Espátula para bolo, totalmente em material aço inox. Tamanho: 30cm. Peso: 80g. </t>
  </si>
  <si>
    <t>Espátula - de plástico, tamanho médio, cabo de plástico, uso em cozinha, para mistura de ingredientes</t>
  </si>
  <si>
    <t>Espátula em inox, medindo (6" x 3,5") polegadas, para frituras.</t>
  </si>
  <si>
    <t>Espremedor de alho; em alumínio com alças longas e confortáveis para o manuseio. Excelente para macerar o alho sem a necessidade de retirar a casca; possibilita a introdução de vários dentes de alho, espremendo de uma só vez sem travar. Acompanha desobstruidor de orifícios para facilitar a higienização.</t>
  </si>
  <si>
    <t>Faca com lâmina em aço inox, medindo 4" (polegadas), cabo em polipropileno, para descascar legumes e frutas.</t>
  </si>
  <si>
    <t>Faca de inox, medindo ˂ 10"˃, com cabo branco em polipropileno.</t>
  </si>
  <si>
    <t>Faca de inox, medindo &lt; 12" &gt;, com cabo branco em polietileno.</t>
  </si>
  <si>
    <t>Faca em aço inox, medindo 5" (polegadas), cabo em polipropileno, para desossar e filetar.</t>
  </si>
  <si>
    <t>Faca em inox, padrão para mesa, totalmente feito em aço inox, com espessura  robusta, sem apresentar deformação, com serrilha, cabo liso (embalagem com 100 unidades).</t>
  </si>
  <si>
    <t>Faca profissional para carne n°8, lâmina em aço inox 8'' com fio liso e cabo em polipropileno injetado diretamente sobre a espiga da lâmina, dimensões aproximadas: 90 mm de largura, 28 mm de altura,410mm de comprimento. Com certificado da national Sanitation foundation (nsf) e proteção microban, garantia mínima 06 meses.</t>
  </si>
  <si>
    <t>Faqueiro com 30 peças. Lâmicas de Aço Inox e cabos de polipropileno. Cor preta.</t>
  </si>
  <si>
    <t>Forma de alumínio para bolo, formato redondo, diâmetro de 35 cm.</t>
  </si>
  <si>
    <t>Forma de alumínio para bolo, tamanho (60 x 40 x 8) cm.</t>
  </si>
  <si>
    <t xml:space="preserve">Forma de trufa. Conjunto de formas em 3 partes, Em material de silicone. Para trufa pequena. Possui 11 cavidades, com um diâmetro de 45 e uma altura de 30. </t>
  </si>
  <si>
    <t>Forma para pizza  N° 30, uso profissional.  Em material alumínio.</t>
  </si>
  <si>
    <t>Frigideira linha hotel n º 30, com cabo em baque lite, confeccionado em alumínio de primeira qualidade, diâmetro de 30 cm, garantia de 06 meses contra defeito de fabricação.</t>
  </si>
  <si>
    <t>Gálea plástica/monobloco; Modelo padrão tradicional, Medidas aproximadas: 36 x 55,5 x 31 cm (larg x comp x alt);Fabricada em Pead (Polietileno de Alta Densidade).</t>
  </si>
  <si>
    <t>Garfo de inox, para refeição, apresentação lisa, altamente durável, sem deformação, aproximadamente 18 cm  de Comprimento (100 unidades).</t>
  </si>
  <si>
    <t>Garfo em alumínio, para fritura, cabo entre 30 e 50 cm, com 02 dentes.</t>
  </si>
  <si>
    <t>Garrafa térmica de mesa, revestimento externo em inox, com capacidade para 2 litros, tampa de rosca, de vidro temperado e qualidade que garanta manutenção da temperatura neste recipiente.</t>
  </si>
  <si>
    <t>Garrafão térmico 12l, em material plástico. Com alça, torneira e base em tripé.</t>
  </si>
  <si>
    <t xml:space="preserve">UND </t>
  </si>
  <si>
    <t>Jarra de plástico para suco, com alça, de material resistente, com tampa e com capacidade mínima de 4 Litros.</t>
  </si>
  <si>
    <t>Jarra de vidro com tampa e peneira, material transparente e qualidade superior, com capacidade para 1,5 litro.</t>
  </si>
  <si>
    <t>Jogo de frigideiras em alumínio e material antiaderente. Com cabos de plástico. Com 3 peças  nos tamanhos mínimos de 18, 20 e 24 cm, respectivamente. Tipo: Tramontina e Brinox</t>
  </si>
  <si>
    <t>Jogo de panelas em inox , com 5 unidades. Tipo: Tramontina e Brinox</t>
  </si>
  <si>
    <t>Isqueiro descartável. Leve e seguro. Tamanho: 8 cm. Até 3000 chamass. Tipo: Bic Cartela com 12 unidades.</t>
  </si>
  <si>
    <t>Pallet em polipropileno, estrutura vazada, medindo (1.000 x 1.200 x 150,00) mm (largura x comprimento x altura), com capacidade mínima para 500 kg. Cor branca.</t>
  </si>
  <si>
    <t>Panela - de alumínio, tipo caldeirão, com capacidade para 45 litros, modelo com alça e tampa.</t>
  </si>
  <si>
    <r>
      <t xml:space="preserve">Panela de pressão em alumínio polido com alça em baque lite antitérmico, fechamento externo, capacidade </t>
    </r>
    <r>
      <rPr>
        <b/>
        <sz val="8"/>
        <color theme="1"/>
        <rFont val="Arial"/>
        <family val="2"/>
      </rPr>
      <t>10 litros</t>
    </r>
    <r>
      <rPr>
        <sz val="8"/>
        <color theme="1"/>
        <rFont val="Arial"/>
        <family val="2"/>
      </rPr>
      <t>, fácil manuseio, possui válvulas de segurança possui trava de segurança, exclusivo aliviador de pressão.</t>
    </r>
  </si>
  <si>
    <r>
      <t>Panela de pressão em alumínio polido com alça em baque lite antitérmico, fechamento externo, capacidade 2</t>
    </r>
    <r>
      <rPr>
        <b/>
        <sz val="8"/>
        <color theme="1"/>
        <rFont val="Arial"/>
        <family val="2"/>
      </rPr>
      <t>0 litros</t>
    </r>
    <r>
      <rPr>
        <sz val="8"/>
        <color theme="1"/>
        <rFont val="Arial"/>
        <family val="2"/>
      </rPr>
      <t>, fácil manuseio, possui válvulas de segurança possui trava de segurança, exclusivo aliviador de pressão.</t>
    </r>
  </si>
  <si>
    <r>
      <t xml:space="preserve">Panela de pressão em alumínio polido com alça em baquelita antitérmico, fechamento externo, capacidade </t>
    </r>
    <r>
      <rPr>
        <b/>
        <sz val="8"/>
        <color theme="1"/>
        <rFont val="Arial"/>
        <family val="2"/>
      </rPr>
      <t>7 litros</t>
    </r>
    <r>
      <rPr>
        <sz val="8"/>
        <color theme="1"/>
        <rFont val="Arial"/>
        <family val="2"/>
      </rPr>
      <t>, fácil manuseio, possui válvulas de segurança possui trava de segurança, exclusivo aliviador de pressão.</t>
    </r>
  </si>
  <si>
    <t>Papeiro em alumínio Nº18.</t>
  </si>
  <si>
    <t>Pegador para massa. Confeccionado em  aço inox. Tamanho aproximado de 20 cm.</t>
  </si>
  <si>
    <t>Pegador para massa, universal, em aço inoxidável, 30 cm.</t>
  </si>
  <si>
    <t>Peneira Cônica Passador Chinoy. Em Aço Inox . Tamanho: 20 Cm.</t>
  </si>
  <si>
    <t>Peneira - em aço inoxidável, com diâmetro de 40 cm, e borda em aço inoxidável, sem cabo, para separar impurezas</t>
  </si>
  <si>
    <t>Peneira grande de plástico, na cor branca. Tamanho 20 cm, no mínimo.</t>
  </si>
  <si>
    <t>Porta copo descartável para copo de 200ml. Para fixar em parede, com bucha e parafusos inclusos</t>
  </si>
  <si>
    <t>Porta copo de café (50ml).Para fixar em parede, com bucha e parafusos inclusos</t>
  </si>
  <si>
    <t>Porta filtro de café . Suporte em material plástico. Tamanho 103. Cor marrom.</t>
  </si>
  <si>
    <t>Porta guardanapo de mesa, em material inoxidável, formato que permite fácil limpeza e durabilidade. Capacidade para 100 unidades.</t>
  </si>
  <si>
    <t>Porta talher com organizador com tampa. Com 4 ou 5 divisórias. Fabricado em polipropileno pp; produto livre de bisfenol-a BPA. Fechamento "clic" e aba para abertura. Cor: Branca. Tipo: Plastutil.</t>
  </si>
  <si>
    <t>Pote plástico - em plástico, no formato retangular, medindo (35 x 22) cm, com capacidade de 10l, com tampa  e alta resistência.</t>
  </si>
  <si>
    <t>Pote plástico - em plástico, no formato retangular, medindo no mínimo (60 x 40) cm, com capacidade mínima de 20l, com tampa, com lacre nas laterais  e alta resistência.</t>
  </si>
  <si>
    <t>Pote plástico - Polipropileno, retangular caixa alta gra box branco, medindo 63,5 x 45,3 x 40,1 cm, com capacidade de 78 l, com tampa e alta resistência.</t>
  </si>
  <si>
    <t>Pote plástico em plástico transparente, formato redondo, medindo no mínimo (35 x 22) cm (altura x diâmetro), com capacidade mínima de 7,3 litros, com tampa.</t>
  </si>
  <si>
    <t>Pote plástico transparente, formato retangular, medindo no mínimo 20,00 x 16,00 x 11,00 (comprimento x largura x altura), capacidade mínima de 3,5 l, com tampa  e alta resistência.</t>
  </si>
  <si>
    <t xml:space="preserve">Pote retangular. Material plástico de alta resistência, capacidade mínima 1,8L. Utilizado em freezer, micro-ondas e lava-louças. Pegadores laterais que facilitam o manuseio do pote quando aquecido ou em baixa temperatura. Tampa com saliências nas extremidades que facilitam a abertura do produto. </t>
  </si>
  <si>
    <t xml:space="preserve">Prato plástico, cor azul. Material: polipropolino virgem (novo). Comprimento: 22 cm  eprofundidade 2,7cm. </t>
  </si>
  <si>
    <t>Pratos em vidro, formato redondo, fundo, na cor translúcido, medindo 23 cm de tamanho, acondicionados em embalagens apropriadas 12 unidades).</t>
  </si>
  <si>
    <t>KIT COM 12 UND</t>
  </si>
  <si>
    <t>Ralador - de inox com cabo, possuindo 4 faces de diversas formas, para ralar alimentos, tamanho médio, material de 1ª qualidade.</t>
  </si>
  <si>
    <t>Rolo para massa - em madeira, medindo 40 cm - cabo móvel.</t>
  </si>
  <si>
    <t xml:space="preserve">Saleiro de Plástico, 500 ml; fabricados em material altamente Dimensões aproximadas do produto (cm) AxLxP 9 x 16 x 8,7 ; </t>
  </si>
  <si>
    <t xml:space="preserve">Suporte para botijão de gás. Em material plástico e com rodas. Resistente e com capacidade de suportar 15kg. Cor branca. </t>
  </si>
  <si>
    <t>Suporte Triplo: Rolo Papel Toalha, Alumínio e Filme Plástico. Fixação em Parede, com buchas e parafusos para instalação. Composição: Aço. Nas seguintes dimensões: altura 27cm, largura 23,5 cm e profundidade 13 cm.</t>
  </si>
  <si>
    <t>Tábua para manipulação de polipropileno, medindo 500 mm x 400 largura, com altura de 12 mm, no formato retangular, sem cabo, na cor branca.</t>
  </si>
  <si>
    <t>Tacho - em alumínio, com espessura de 4mm, 40cm de boca,28cm de fundo, 15cm de altura , com capacidade para 16 litros, com alças.</t>
  </si>
  <si>
    <t>Tacho em alumínio, com capacidade para 30 litros, com alças.</t>
  </si>
  <si>
    <t xml:space="preserve">Tesoura para cozinha , em material inoxidável. </t>
  </si>
  <si>
    <t>Xícaras de vidro. Vidro incolor, temperado em material de alta qualidade e resistente. Modelo liso sem detalhes, alça lateral e capacidade de 200ml. Com pires. Caixa com 6 unidades</t>
  </si>
  <si>
    <t>CAIXA com 6 UND</t>
  </si>
  <si>
    <t>Luva térmica  felpuda, para forno de panificação, tipo mão de gato, reforçada, cano longo, 50 a 70 cm</t>
  </si>
  <si>
    <t>PAR</t>
  </si>
  <si>
    <r>
      <t xml:space="preserve">Liquidificador industrial em aço inoxidável ABNT 304 - 18/8 medindo (450 x 480 x 1215 mm), inox, base executada em alumínio fundido pintado com tinta martelada, com capacidade para </t>
    </r>
    <r>
      <rPr>
        <b/>
        <sz val="9"/>
        <color theme="1"/>
        <rFont val="Calibri"/>
        <family val="2"/>
        <scheme val="minor"/>
      </rPr>
      <t xml:space="preserve">25 litros </t>
    </r>
    <r>
      <rPr>
        <sz val="9"/>
        <color theme="1"/>
        <rFont val="Calibri"/>
        <family val="2"/>
        <scheme val="minor"/>
      </rPr>
      <t>dotado de sistema basculante através de pedal para inclinação do copo, motor 1.1/2 c.v, 220v, 50/60 hz, acondicionada em embalagem apropriada para não danificar o equipamento</t>
    </r>
  </si>
  <si>
    <r>
      <t>Liquidificador industrial em aço inoxidável ABNT 304 - 18/8 medindo (450 x 480 x 1215 mm), inox, base executada em alumínio fundido pintado com tinta martelada, com capacidade para</t>
    </r>
    <r>
      <rPr>
        <b/>
        <sz val="9"/>
        <color theme="1"/>
        <rFont val="Calibri"/>
        <family val="2"/>
        <scheme val="minor"/>
      </rPr>
      <t xml:space="preserve"> 5 litros</t>
    </r>
    <r>
      <rPr>
        <sz val="9"/>
        <color theme="1"/>
        <rFont val="Calibri"/>
        <family val="2"/>
        <scheme val="minor"/>
      </rPr>
      <t xml:space="preserve"> dotado de sistema basculante através de pedal para inclinação do copo, motor 1.1/2 c.v, 220v, 50/60 hz, acondicionada em embalagem apropriada para não danificar o equipamento.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</si>
</sst>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416]\ * #,##0.00_-;\-[$R$-416]\ * #,##0.00_-;_-[$R$-416]\ * &quot;-&quot;??_-;_-@_-"/>
  </numFmts>
  <fonts count="17" x14ac:knownFonts="1">
    <font>
      <sz val="11"/>
      <color theme="1"/>
      <name val="Calibri"/>
      <family val="2"/>
      <scheme val="minor"/>
    </font>
    <font>
      <b/>
      <sz val="11"/>
      <color rgb="FF000000"/>
      <name val="Arial"/>
      <family val="2"/>
    </font>
    <font>
      <b/>
      <sz val="11"/>
      <name val="Arial"/>
      <family val="2"/>
    </font>
    <font>
      <b/>
      <sz val="11"/>
      <color theme="1"/>
      <name val="Arial"/>
      <family val="2"/>
    </font>
    <font>
      <b/>
      <sz val="8"/>
      <color rgb="FF000000"/>
      <name val="Arial"/>
      <family val="2"/>
    </font>
    <font>
      <sz val="8"/>
      <color rgb="FF000000"/>
      <name val="Arial"/>
      <family val="2"/>
    </font>
    <font>
      <b/>
      <sz val="8"/>
      <name val="Arial"/>
      <family val="2"/>
    </font>
    <font>
      <sz val="11"/>
      <color theme="1"/>
      <name val="Arial"/>
      <family val="2"/>
    </font>
    <font>
      <b/>
      <sz val="8"/>
      <color theme="1"/>
      <name val="Arial"/>
      <family val="2"/>
    </font>
    <font>
      <sz val="8"/>
      <color theme="1"/>
      <name val="Arial"/>
      <family val="2"/>
    </font>
    <font>
      <sz val="8"/>
      <name val="Arial"/>
      <family val="2"/>
    </font>
    <font>
      <b/>
      <sz val="9"/>
      <color rgb="FF000000"/>
      <name val="Calibri"/>
      <family val="2"/>
      <scheme val="minor"/>
    </font>
    <font>
      <b/>
      <sz val="9"/>
      <name val="Calibri"/>
      <family val="2"/>
      <scheme val="minor"/>
    </font>
    <font>
      <b/>
      <sz val="9"/>
      <color theme="1"/>
      <name val="Calibri"/>
      <family val="2"/>
      <scheme val="minor"/>
    </font>
    <font>
      <sz val="9"/>
      <color rgb="FF000000"/>
      <name val="Calibri"/>
      <family val="2"/>
      <scheme val="minor"/>
    </font>
    <font>
      <sz val="9"/>
      <color theme="1"/>
      <name val="Calibri"/>
      <family val="2"/>
      <scheme val="minor"/>
    </font>
    <font>
      <sz val="9"/>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 fontId="4" fillId="3" borderId="1" xfId="0" applyNumberFormat="1" applyFont="1" applyFill="1" applyBorder="1" applyAlignment="1">
      <alignment horizontal="center" vertical="center" wrapText="1"/>
    </xf>
    <xf numFmtId="0" fontId="5" fillId="3"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7" fillId="0" borderId="1" xfId="0" applyNumberFormat="1" applyFont="1" applyBorder="1" applyAlignment="1">
      <alignment horizontal="center" vertical="center"/>
    </xf>
    <xf numFmtId="1" fontId="8" fillId="3" borderId="1" xfId="0" applyNumberFormat="1" applyFont="1" applyFill="1" applyBorder="1" applyAlignment="1">
      <alignment horizontal="center" vertical="center"/>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wrapText="1"/>
    </xf>
    <xf numFmtId="0" fontId="9"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justify" wrapText="1"/>
    </xf>
    <xf numFmtId="0" fontId="10" fillId="3" borderId="1" xfId="0" applyFont="1" applyFill="1" applyBorder="1" applyAlignment="1">
      <alignment horizontal="justify" vertical="center" wrapText="1"/>
    </xf>
    <xf numFmtId="0" fontId="9" fillId="3" borderId="1" xfId="0" applyFont="1" applyFill="1" applyBorder="1" applyAlignment="1">
      <alignment horizontal="justify" wrapText="1"/>
    </xf>
    <xf numFmtId="0" fontId="9" fillId="3" borderId="1" xfId="0" applyFont="1" applyFill="1" applyBorder="1" applyAlignment="1">
      <alignment horizontal="center" vertical="center"/>
    </xf>
    <xf numFmtId="0" fontId="7" fillId="0" borderId="0" xfId="0" applyFont="1"/>
    <xf numFmtId="164" fontId="7" fillId="0" borderId="1" xfId="0" applyNumberFormat="1" applyFont="1" applyBorder="1"/>
    <xf numFmtId="0" fontId="3"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4" fillId="3" borderId="1" xfId="0" applyFont="1" applyFill="1" applyBorder="1" applyAlignment="1">
      <alignment horizontal="justify" vertical="center" wrapText="1"/>
    </xf>
    <xf numFmtId="0" fontId="14"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164" fontId="15" fillId="0" borderId="1" xfId="0" applyNumberFormat="1" applyFont="1" applyBorder="1" applyAlignment="1">
      <alignment horizontal="center" vertical="center"/>
    </xf>
    <xf numFmtId="0" fontId="13" fillId="3" borderId="1" xfId="0" applyFont="1" applyFill="1" applyBorder="1" applyAlignment="1">
      <alignment horizontal="center" vertical="center"/>
    </xf>
    <xf numFmtId="0" fontId="15" fillId="3" borderId="1" xfId="0" applyFont="1" applyFill="1" applyBorder="1" applyAlignment="1">
      <alignment horizontal="justify" wrapText="1"/>
    </xf>
    <xf numFmtId="0" fontId="15" fillId="3"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5" fillId="0" borderId="1" xfId="0" applyFont="1" applyBorder="1" applyAlignment="1">
      <alignment horizontal="justify" wrapText="1"/>
    </xf>
    <xf numFmtId="0" fontId="0" fillId="0" borderId="0" xfId="0" applyFont="1"/>
    <xf numFmtId="164" fontId="0"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347134</xdr:colOff>
      <xdr:row>0</xdr:row>
      <xdr:rowOff>0</xdr:rowOff>
    </xdr:from>
    <xdr:to>
      <xdr:col>1</xdr:col>
      <xdr:colOff>1521519</xdr:colOff>
      <xdr:row>3</xdr:row>
      <xdr:rowOff>76609</xdr:rowOff>
    </xdr:to>
    <xdr:pic>
      <xdr:nvPicPr>
        <xdr:cNvPr id="2" name="Imagem 1">
          <a:extLst>
            <a:ext uri="{FF2B5EF4-FFF2-40B4-BE49-F238E27FC236}">
              <a16:creationId xmlns:a16="http://schemas.microsoft.com/office/drawing/2014/main" id="{2A4159AC-462E-4906-983D-BB8B981971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134" y="0"/>
          <a:ext cx="1730645" cy="625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1728105</xdr:colOff>
      <xdr:row>3</xdr:row>
      <xdr:rowOff>76609</xdr:rowOff>
    </xdr:to>
    <xdr:pic>
      <xdr:nvPicPr>
        <xdr:cNvPr id="2" name="Imagem 1">
          <a:extLst>
            <a:ext uri="{FF2B5EF4-FFF2-40B4-BE49-F238E27FC236}">
              <a16:creationId xmlns:a16="http://schemas.microsoft.com/office/drawing/2014/main" id="{6249E365-F456-48BA-9BDA-C53E6AC090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6720" y="0"/>
          <a:ext cx="1728105" cy="6252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ranhuns/Desktop/MARIANA%20MARQUES/DOCUMENTOS/TERMO%20DE%20REFER&#202;NCIA%20DE%20ELETROELETR&#212;NICO/Planilha%20eletroeletronico%20valor%20global%20%20NO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row r="34">
          <cell r="B34" t="str">
            <v>Ventilador de parede 50cm, 200w,cor preto.</v>
          </cell>
        </row>
        <row r="35">
          <cell r="B35" t="str">
            <v>Ventilador de pé minímo 40cm</v>
          </cell>
        </row>
        <row r="36">
          <cell r="B36" t="str">
            <v>Ventilador de teto – ventiladores para serem acoplados ao teto com 130W de potencia, e 3 velocidades, com altura de 26 cm, comprimento de 48cm, largura de 23,5cm.</v>
          </cell>
        </row>
      </sheetData>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E106-452C-4C36-B727-AF37ACCF62BE}">
  <dimension ref="A5:F36"/>
  <sheetViews>
    <sheetView tabSelected="1" topLeftCell="A2" zoomScaleNormal="100" workbookViewId="0">
      <selection activeCell="I7" sqref="I7"/>
    </sheetView>
  </sheetViews>
  <sheetFormatPr defaultRowHeight="14.4" x14ac:dyDescent="0.3"/>
  <cols>
    <col min="1" max="1" width="8.109375" customWidth="1"/>
    <col min="2" max="2" width="31.6640625" customWidth="1"/>
    <col min="5" max="5" width="14.44140625" customWidth="1"/>
    <col min="6" max="6" width="13.21875" customWidth="1"/>
  </cols>
  <sheetData>
    <row r="5" spans="1:6" ht="48" x14ac:dyDescent="0.3">
      <c r="A5" s="25" t="s">
        <v>0</v>
      </c>
      <c r="B5" s="26" t="s">
        <v>1</v>
      </c>
      <c r="C5" s="25" t="s">
        <v>2</v>
      </c>
      <c r="D5" s="27" t="s">
        <v>3</v>
      </c>
      <c r="E5" s="28" t="s">
        <v>4</v>
      </c>
      <c r="F5" s="29" t="s">
        <v>5</v>
      </c>
    </row>
    <row r="6" spans="1:6" ht="54.6" customHeight="1" x14ac:dyDescent="0.3">
      <c r="A6" s="30">
        <v>1</v>
      </c>
      <c r="B6" s="31" t="s">
        <v>6</v>
      </c>
      <c r="C6" s="32" t="s">
        <v>7</v>
      </c>
      <c r="D6" s="33">
        <v>2</v>
      </c>
      <c r="E6" s="34">
        <v>509</v>
      </c>
      <c r="F6" s="34">
        <f>(E6*D6)</f>
        <v>1018</v>
      </c>
    </row>
    <row r="7" spans="1:6" ht="201" customHeight="1" x14ac:dyDescent="0.3">
      <c r="A7" s="35">
        <v>2</v>
      </c>
      <c r="B7" s="36" t="s">
        <v>8</v>
      </c>
      <c r="C7" s="37" t="s">
        <v>7</v>
      </c>
      <c r="D7" s="38">
        <v>30</v>
      </c>
      <c r="E7" s="34">
        <v>2180</v>
      </c>
      <c r="F7" s="34">
        <f t="shared" ref="F7:F35" si="0">(E7*D7)</f>
        <v>65400</v>
      </c>
    </row>
    <row r="8" spans="1:6" ht="30.6" customHeight="1" x14ac:dyDescent="0.3">
      <c r="A8" s="35">
        <v>3</v>
      </c>
      <c r="B8" s="36" t="s">
        <v>9</v>
      </c>
      <c r="C8" s="37" t="s">
        <v>7</v>
      </c>
      <c r="D8" s="38">
        <v>19</v>
      </c>
      <c r="E8" s="34">
        <v>2200</v>
      </c>
      <c r="F8" s="34">
        <f t="shared" si="0"/>
        <v>41800</v>
      </c>
    </row>
    <row r="9" spans="1:6" ht="47.4" customHeight="1" x14ac:dyDescent="0.3">
      <c r="A9" s="35">
        <v>4</v>
      </c>
      <c r="B9" s="39" t="s">
        <v>10</v>
      </c>
      <c r="C9" s="40" t="s">
        <v>7</v>
      </c>
      <c r="D9" s="33">
        <v>2</v>
      </c>
      <c r="E9" s="34">
        <v>1417.5</v>
      </c>
      <c r="F9" s="34">
        <f t="shared" si="0"/>
        <v>2835</v>
      </c>
    </row>
    <row r="10" spans="1:6" ht="58.8" customHeight="1" x14ac:dyDescent="0.3">
      <c r="A10" s="30">
        <v>5</v>
      </c>
      <c r="B10" s="39" t="s">
        <v>11</v>
      </c>
      <c r="C10" s="40" t="s">
        <v>7</v>
      </c>
      <c r="D10" s="33">
        <v>1</v>
      </c>
      <c r="E10" s="34">
        <v>1355</v>
      </c>
      <c r="F10" s="34">
        <f t="shared" si="0"/>
        <v>1355</v>
      </c>
    </row>
    <row r="11" spans="1:6" ht="53.4" customHeight="1" x14ac:dyDescent="0.3">
      <c r="A11" s="35">
        <v>6</v>
      </c>
      <c r="B11" s="39" t="s">
        <v>12</v>
      </c>
      <c r="C11" s="40" t="s">
        <v>7</v>
      </c>
      <c r="D11" s="33">
        <v>18</v>
      </c>
      <c r="E11" s="34">
        <v>585</v>
      </c>
      <c r="F11" s="34">
        <f t="shared" si="0"/>
        <v>10530</v>
      </c>
    </row>
    <row r="12" spans="1:6" ht="84" customHeight="1" x14ac:dyDescent="0.3">
      <c r="A12" s="35">
        <v>7</v>
      </c>
      <c r="B12" s="41" t="s">
        <v>13</v>
      </c>
      <c r="C12" s="40" t="s">
        <v>7</v>
      </c>
      <c r="D12" s="33">
        <v>11</v>
      </c>
      <c r="E12" s="34">
        <v>990</v>
      </c>
      <c r="F12" s="34">
        <f t="shared" si="0"/>
        <v>10890</v>
      </c>
    </row>
    <row r="13" spans="1:6" ht="93" customHeight="1" x14ac:dyDescent="0.3">
      <c r="A13" s="35">
        <v>8</v>
      </c>
      <c r="B13" s="41" t="s">
        <v>14</v>
      </c>
      <c r="C13" s="40" t="s">
        <v>7</v>
      </c>
      <c r="D13" s="33">
        <v>17</v>
      </c>
      <c r="E13" s="34">
        <v>673.75</v>
      </c>
      <c r="F13" s="34">
        <f t="shared" si="0"/>
        <v>11453.75</v>
      </c>
    </row>
    <row r="14" spans="1:6" ht="82.8" customHeight="1" x14ac:dyDescent="0.3">
      <c r="A14" s="30">
        <v>9</v>
      </c>
      <c r="B14" s="41" t="s">
        <v>15</v>
      </c>
      <c r="C14" s="40" t="s">
        <v>7</v>
      </c>
      <c r="D14" s="33">
        <v>14</v>
      </c>
      <c r="E14" s="34">
        <v>1191.83</v>
      </c>
      <c r="F14" s="34">
        <f t="shared" si="0"/>
        <v>16685.62</v>
      </c>
    </row>
    <row r="15" spans="1:6" ht="141" customHeight="1" x14ac:dyDescent="0.3">
      <c r="A15" s="35">
        <v>10</v>
      </c>
      <c r="B15" s="39" t="s">
        <v>16</v>
      </c>
      <c r="C15" s="40" t="s">
        <v>7</v>
      </c>
      <c r="D15" s="33">
        <v>5</v>
      </c>
      <c r="E15" s="34">
        <v>2597.9899999999998</v>
      </c>
      <c r="F15" s="34">
        <f t="shared" si="0"/>
        <v>12989.949999999999</v>
      </c>
    </row>
    <row r="16" spans="1:6" ht="84" customHeight="1" x14ac:dyDescent="0.3">
      <c r="A16" s="35">
        <v>11</v>
      </c>
      <c r="B16" s="41" t="s">
        <v>17</v>
      </c>
      <c r="C16" s="40" t="s">
        <v>7</v>
      </c>
      <c r="D16" s="33">
        <v>2</v>
      </c>
      <c r="E16" s="34">
        <v>523.5</v>
      </c>
      <c r="F16" s="34">
        <f t="shared" si="0"/>
        <v>1047</v>
      </c>
    </row>
    <row r="17" spans="1:6" ht="66.599999999999994" customHeight="1" x14ac:dyDescent="0.3">
      <c r="A17" s="35">
        <v>12</v>
      </c>
      <c r="B17" s="39" t="s">
        <v>18</v>
      </c>
      <c r="C17" s="40" t="s">
        <v>7</v>
      </c>
      <c r="D17" s="33">
        <v>9</v>
      </c>
      <c r="E17" s="34">
        <v>799</v>
      </c>
      <c r="F17" s="34">
        <f t="shared" si="0"/>
        <v>7191</v>
      </c>
    </row>
    <row r="18" spans="1:6" ht="182.4" customHeight="1" x14ac:dyDescent="0.3">
      <c r="A18" s="30">
        <v>13</v>
      </c>
      <c r="B18" s="39" t="s">
        <v>19</v>
      </c>
      <c r="C18" s="40" t="s">
        <v>7</v>
      </c>
      <c r="D18" s="33">
        <v>4</v>
      </c>
      <c r="E18" s="34">
        <v>2037</v>
      </c>
      <c r="F18" s="34">
        <f t="shared" si="0"/>
        <v>8148</v>
      </c>
    </row>
    <row r="19" spans="1:6" ht="133.19999999999999" customHeight="1" x14ac:dyDescent="0.3">
      <c r="A19" s="35">
        <v>14</v>
      </c>
      <c r="B19" s="41" t="s">
        <v>20</v>
      </c>
      <c r="C19" s="40" t="s">
        <v>7</v>
      </c>
      <c r="D19" s="33">
        <v>2</v>
      </c>
      <c r="E19" s="34">
        <v>2790</v>
      </c>
      <c r="F19" s="34">
        <f t="shared" si="0"/>
        <v>5580</v>
      </c>
    </row>
    <row r="20" spans="1:6" ht="138" customHeight="1" x14ac:dyDescent="0.3">
      <c r="A20" s="35">
        <v>15</v>
      </c>
      <c r="B20" s="41" t="s">
        <v>21</v>
      </c>
      <c r="C20" s="40" t="s">
        <v>7</v>
      </c>
      <c r="D20" s="33">
        <v>2</v>
      </c>
      <c r="E20" s="34">
        <v>2494.58</v>
      </c>
      <c r="F20" s="34">
        <f t="shared" si="0"/>
        <v>4989.16</v>
      </c>
    </row>
    <row r="21" spans="1:6" ht="114.6" customHeight="1" x14ac:dyDescent="0.3">
      <c r="A21" s="35">
        <v>16</v>
      </c>
      <c r="B21" s="39" t="s">
        <v>22</v>
      </c>
      <c r="C21" s="40" t="s">
        <v>7</v>
      </c>
      <c r="D21" s="33">
        <v>12</v>
      </c>
      <c r="E21" s="34">
        <v>4445</v>
      </c>
      <c r="F21" s="34">
        <f t="shared" si="0"/>
        <v>53340</v>
      </c>
    </row>
    <row r="22" spans="1:6" ht="114" customHeight="1" x14ac:dyDescent="0.3">
      <c r="A22" s="30">
        <v>17</v>
      </c>
      <c r="B22" s="42" t="s">
        <v>23</v>
      </c>
      <c r="C22" s="40" t="s">
        <v>7</v>
      </c>
      <c r="D22" s="33">
        <v>16</v>
      </c>
      <c r="E22" s="34">
        <v>3100</v>
      </c>
      <c r="F22" s="34">
        <f t="shared" si="0"/>
        <v>49600</v>
      </c>
    </row>
    <row r="23" spans="1:6" ht="171" customHeight="1" x14ac:dyDescent="0.3">
      <c r="A23" s="35">
        <v>18</v>
      </c>
      <c r="B23" s="39" t="s">
        <v>24</v>
      </c>
      <c r="C23" s="40" t="s">
        <v>7</v>
      </c>
      <c r="D23" s="33">
        <v>13</v>
      </c>
      <c r="E23" s="34">
        <v>2542</v>
      </c>
      <c r="F23" s="34">
        <f t="shared" si="0"/>
        <v>33046</v>
      </c>
    </row>
    <row r="24" spans="1:6" ht="59.4" customHeight="1" x14ac:dyDescent="0.3">
      <c r="A24" s="35">
        <v>19</v>
      </c>
      <c r="B24" s="39" t="s">
        <v>25</v>
      </c>
      <c r="C24" s="40" t="s">
        <v>7</v>
      </c>
      <c r="D24" s="33">
        <v>31</v>
      </c>
      <c r="E24" s="34">
        <v>169</v>
      </c>
      <c r="F24" s="34">
        <f t="shared" si="0"/>
        <v>5239</v>
      </c>
    </row>
    <row r="25" spans="1:6" ht="134.4" customHeight="1" x14ac:dyDescent="0.3">
      <c r="A25" s="35">
        <v>20</v>
      </c>
      <c r="B25" s="39" t="s">
        <v>157</v>
      </c>
      <c r="C25" s="40" t="s">
        <v>7</v>
      </c>
      <c r="D25" s="33">
        <v>2</v>
      </c>
      <c r="E25" s="34">
        <v>2268.86</v>
      </c>
      <c r="F25" s="34">
        <f t="shared" si="0"/>
        <v>4537.72</v>
      </c>
    </row>
    <row r="26" spans="1:6" ht="129" customHeight="1" x14ac:dyDescent="0.3">
      <c r="A26" s="30">
        <v>21</v>
      </c>
      <c r="B26" s="39" t="s">
        <v>158</v>
      </c>
      <c r="C26" s="40" t="s">
        <v>7</v>
      </c>
      <c r="D26" s="33">
        <v>5</v>
      </c>
      <c r="E26" s="34">
        <v>689</v>
      </c>
      <c r="F26" s="34">
        <f t="shared" si="0"/>
        <v>3445</v>
      </c>
    </row>
    <row r="27" spans="1:6" ht="181.2" customHeight="1" x14ac:dyDescent="0.3">
      <c r="A27" s="35">
        <v>22</v>
      </c>
      <c r="B27" s="41" t="s">
        <v>26</v>
      </c>
      <c r="C27" s="40" t="s">
        <v>7</v>
      </c>
      <c r="D27" s="33">
        <v>14</v>
      </c>
      <c r="E27" s="34">
        <v>949.5</v>
      </c>
      <c r="F27" s="34">
        <f t="shared" si="0"/>
        <v>13293</v>
      </c>
    </row>
    <row r="28" spans="1:6" ht="50.4" customHeight="1" x14ac:dyDescent="0.3">
      <c r="A28" s="35">
        <v>23</v>
      </c>
      <c r="B28" s="41" t="s">
        <v>27</v>
      </c>
      <c r="C28" s="40" t="s">
        <v>7</v>
      </c>
      <c r="D28" s="33">
        <v>6</v>
      </c>
      <c r="E28" s="34">
        <v>148.5</v>
      </c>
      <c r="F28" s="34">
        <f t="shared" si="0"/>
        <v>891</v>
      </c>
    </row>
    <row r="29" spans="1:6" ht="76.8" customHeight="1" x14ac:dyDescent="0.3">
      <c r="A29" s="30">
        <v>24</v>
      </c>
      <c r="B29" s="42" t="s">
        <v>28</v>
      </c>
      <c r="C29" s="40" t="s">
        <v>7</v>
      </c>
      <c r="D29" s="33">
        <v>1</v>
      </c>
      <c r="E29" s="34">
        <v>366</v>
      </c>
      <c r="F29" s="34">
        <f t="shared" si="0"/>
        <v>366</v>
      </c>
    </row>
    <row r="30" spans="1:6" ht="96.6" customHeight="1" x14ac:dyDescent="0.3">
      <c r="A30" s="35">
        <v>25</v>
      </c>
      <c r="B30" s="41" t="s">
        <v>29</v>
      </c>
      <c r="C30" s="40" t="s">
        <v>7</v>
      </c>
      <c r="D30" s="33">
        <v>2</v>
      </c>
      <c r="E30" s="34">
        <v>2968.92</v>
      </c>
      <c r="F30" s="34">
        <f t="shared" si="0"/>
        <v>5937.84</v>
      </c>
    </row>
    <row r="31" spans="1:6" ht="108" customHeight="1" x14ac:dyDescent="0.3">
      <c r="A31" s="35">
        <v>26</v>
      </c>
      <c r="B31" s="42" t="s">
        <v>30</v>
      </c>
      <c r="C31" s="40" t="s">
        <v>7</v>
      </c>
      <c r="D31" s="33">
        <v>30</v>
      </c>
      <c r="E31" s="34">
        <v>199</v>
      </c>
      <c r="F31" s="34">
        <f t="shared" si="0"/>
        <v>5970</v>
      </c>
    </row>
    <row r="32" spans="1:6" ht="48" customHeight="1" x14ac:dyDescent="0.3">
      <c r="A32" s="35">
        <v>27</v>
      </c>
      <c r="B32" s="39" t="s">
        <v>31</v>
      </c>
      <c r="C32" s="40" t="s">
        <v>7</v>
      </c>
      <c r="D32" s="33">
        <v>2</v>
      </c>
      <c r="E32" s="34">
        <v>180</v>
      </c>
      <c r="F32" s="34">
        <f t="shared" si="0"/>
        <v>360</v>
      </c>
    </row>
    <row r="33" spans="1:6" ht="32.4" customHeight="1" x14ac:dyDescent="0.3">
      <c r="A33" s="30">
        <v>28</v>
      </c>
      <c r="B33" s="36" t="str">
        <f>[1]Plan1!$B$34</f>
        <v>Ventilador de parede 50cm, 200w,cor preto.</v>
      </c>
      <c r="C33" s="37" t="s">
        <v>7</v>
      </c>
      <c r="D33" s="38">
        <v>10</v>
      </c>
      <c r="E33" s="34">
        <v>270</v>
      </c>
      <c r="F33" s="34">
        <f t="shared" si="0"/>
        <v>2700</v>
      </c>
    </row>
    <row r="34" spans="1:6" ht="25.8" customHeight="1" x14ac:dyDescent="0.3">
      <c r="A34" s="35">
        <v>29</v>
      </c>
      <c r="B34" s="36" t="str">
        <f>[1]Plan1!$B$35</f>
        <v>Ventilador de pé minímo 40cm</v>
      </c>
      <c r="C34" s="37" t="s">
        <v>7</v>
      </c>
      <c r="D34" s="38">
        <v>24</v>
      </c>
      <c r="E34" s="34">
        <v>224.71</v>
      </c>
      <c r="F34" s="34">
        <f t="shared" si="0"/>
        <v>5393.04</v>
      </c>
    </row>
    <row r="35" spans="1:6" ht="67.2" customHeight="1" x14ac:dyDescent="0.3">
      <c r="A35" s="35">
        <v>30</v>
      </c>
      <c r="B35" s="36" t="str">
        <f>[1]Plan1!$B$36</f>
        <v>Ventilador de teto – ventiladores para serem acoplados ao teto com 130W de potencia, e 3 velocidades, com altura de 26 cm, comprimento de 48cm, largura de 23,5cm.</v>
      </c>
      <c r="C35" s="37" t="s">
        <v>7</v>
      </c>
      <c r="D35" s="38">
        <v>4</v>
      </c>
      <c r="E35" s="34">
        <v>341.94</v>
      </c>
      <c r="F35" s="34">
        <f t="shared" si="0"/>
        <v>1367.76</v>
      </c>
    </row>
    <row r="36" spans="1:6" x14ac:dyDescent="0.3">
      <c r="A36" s="43"/>
      <c r="B36" s="43"/>
      <c r="C36" s="43"/>
      <c r="D36" s="43"/>
      <c r="E36" s="43"/>
      <c r="F36" s="44">
        <f>SUM(F6:F35)</f>
        <v>387398.83999999997</v>
      </c>
    </row>
  </sheetData>
  <pageMargins left="0.511811024" right="0.511811024" top="0.78740157499999996" bottom="0.78740157499999996" header="0.31496062000000002" footer="0.31496062000000002"/>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36DE9-6990-4789-A3C1-A011B4AE6937}">
  <dimension ref="A5:F122"/>
  <sheetViews>
    <sheetView workbookViewId="0">
      <selection activeCell="E5" sqref="E5"/>
    </sheetView>
  </sheetViews>
  <sheetFormatPr defaultRowHeight="14.4" x14ac:dyDescent="0.3"/>
  <cols>
    <col min="2" max="2" width="34.6640625" customWidth="1"/>
    <col min="3" max="3" width="15.44140625" customWidth="1"/>
    <col min="4" max="4" width="14.44140625" customWidth="1"/>
    <col min="5" max="5" width="15.5546875" customWidth="1"/>
    <col min="6" max="6" width="14" customWidth="1"/>
  </cols>
  <sheetData>
    <row r="5" spans="1:6" ht="41.4" x14ac:dyDescent="0.3">
      <c r="A5" s="1" t="s">
        <v>0</v>
      </c>
      <c r="B5" s="2" t="s">
        <v>1</v>
      </c>
      <c r="C5" s="3" t="s">
        <v>2</v>
      </c>
      <c r="D5" s="4" t="s">
        <v>3</v>
      </c>
      <c r="E5" s="24" t="s">
        <v>4</v>
      </c>
      <c r="F5" s="5" t="s">
        <v>5</v>
      </c>
    </row>
    <row r="6" spans="1:6" ht="20.399999999999999" x14ac:dyDescent="0.3">
      <c r="A6" s="6">
        <v>1</v>
      </c>
      <c r="B6" s="7" t="s">
        <v>32</v>
      </c>
      <c r="C6" s="8" t="s">
        <v>7</v>
      </c>
      <c r="D6" s="9">
        <v>19</v>
      </c>
      <c r="E6" s="10">
        <v>13.5</v>
      </c>
      <c r="F6" s="10">
        <f>(E6*D6)</f>
        <v>256.5</v>
      </c>
    </row>
    <row r="7" spans="1:6" ht="20.399999999999999" x14ac:dyDescent="0.3">
      <c r="A7" s="6">
        <v>2</v>
      </c>
      <c r="B7" s="7" t="s">
        <v>33</v>
      </c>
      <c r="C7" s="8" t="s">
        <v>7</v>
      </c>
      <c r="D7" s="9">
        <v>14</v>
      </c>
      <c r="E7" s="10">
        <v>19.809999999999999</v>
      </c>
      <c r="F7" s="10">
        <f t="shared" ref="F7:F70" si="0">(E7*D7)</f>
        <v>277.33999999999997</v>
      </c>
    </row>
    <row r="8" spans="1:6" ht="20.399999999999999" x14ac:dyDescent="0.3">
      <c r="A8" s="11">
        <v>3</v>
      </c>
      <c r="B8" s="12" t="s">
        <v>34</v>
      </c>
      <c r="C8" s="13" t="s">
        <v>7</v>
      </c>
      <c r="D8" s="9">
        <v>8</v>
      </c>
      <c r="E8" s="10">
        <v>11.3</v>
      </c>
      <c r="F8" s="10">
        <f t="shared" si="0"/>
        <v>90.4</v>
      </c>
    </row>
    <row r="9" spans="1:6" ht="20.399999999999999" x14ac:dyDescent="0.3">
      <c r="A9" s="6">
        <v>4</v>
      </c>
      <c r="B9" s="12" t="s">
        <v>35</v>
      </c>
      <c r="C9" s="13" t="s">
        <v>7</v>
      </c>
      <c r="D9" s="9">
        <v>24</v>
      </c>
      <c r="E9" s="10">
        <v>20.6</v>
      </c>
      <c r="F9" s="10">
        <f t="shared" si="0"/>
        <v>494.40000000000003</v>
      </c>
    </row>
    <row r="10" spans="1:6" ht="30.6" x14ac:dyDescent="0.3">
      <c r="A10" s="6">
        <v>5</v>
      </c>
      <c r="B10" s="12" t="s">
        <v>36</v>
      </c>
      <c r="C10" s="13" t="s">
        <v>7</v>
      </c>
      <c r="D10" s="9">
        <v>10</v>
      </c>
      <c r="E10" s="10">
        <v>43.05</v>
      </c>
      <c r="F10" s="10">
        <f t="shared" si="0"/>
        <v>430.5</v>
      </c>
    </row>
    <row r="11" spans="1:6" ht="30.6" x14ac:dyDescent="0.3">
      <c r="A11" s="6">
        <v>6</v>
      </c>
      <c r="B11" s="12" t="s">
        <v>37</v>
      </c>
      <c r="C11" s="13" t="s">
        <v>7</v>
      </c>
      <c r="D11" s="9">
        <v>16</v>
      </c>
      <c r="E11" s="10">
        <v>62.9</v>
      </c>
      <c r="F11" s="10">
        <f t="shared" si="0"/>
        <v>1006.4</v>
      </c>
    </row>
    <row r="12" spans="1:6" ht="30.6" x14ac:dyDescent="0.3">
      <c r="A12" s="11">
        <v>7</v>
      </c>
      <c r="B12" s="12" t="s">
        <v>38</v>
      </c>
      <c r="C12" s="13" t="s">
        <v>7</v>
      </c>
      <c r="D12" s="9">
        <v>18</v>
      </c>
      <c r="E12" s="10">
        <v>154.37</v>
      </c>
      <c r="F12" s="10">
        <f t="shared" si="0"/>
        <v>2778.66</v>
      </c>
    </row>
    <row r="13" spans="1:6" ht="20.399999999999999" x14ac:dyDescent="0.3">
      <c r="A13" s="6">
        <v>8</v>
      </c>
      <c r="B13" s="12" t="s">
        <v>39</v>
      </c>
      <c r="C13" s="13" t="s">
        <v>7</v>
      </c>
      <c r="D13" s="9">
        <v>25</v>
      </c>
      <c r="E13" s="10">
        <v>38</v>
      </c>
      <c r="F13" s="10">
        <f t="shared" si="0"/>
        <v>950</v>
      </c>
    </row>
    <row r="14" spans="1:6" ht="31.8" x14ac:dyDescent="0.3">
      <c r="A14" s="6">
        <v>9</v>
      </c>
      <c r="B14" s="14" t="s">
        <v>40</v>
      </c>
      <c r="C14" s="13" t="s">
        <v>7</v>
      </c>
      <c r="D14" s="9">
        <v>21</v>
      </c>
      <c r="E14" s="10">
        <v>60</v>
      </c>
      <c r="F14" s="10">
        <f t="shared" si="0"/>
        <v>1260</v>
      </c>
    </row>
    <row r="15" spans="1:6" ht="21.6" x14ac:dyDescent="0.3">
      <c r="A15" s="6">
        <v>10</v>
      </c>
      <c r="B15" s="14" t="s">
        <v>41</v>
      </c>
      <c r="C15" s="13" t="s">
        <v>7</v>
      </c>
      <c r="D15" s="9">
        <v>20</v>
      </c>
      <c r="E15" s="10">
        <v>53</v>
      </c>
      <c r="F15" s="10">
        <f t="shared" si="0"/>
        <v>1060</v>
      </c>
    </row>
    <row r="16" spans="1:6" ht="82.8" x14ac:dyDescent="0.3">
      <c r="A16" s="11">
        <v>11</v>
      </c>
      <c r="B16" s="14" t="s">
        <v>42</v>
      </c>
      <c r="C16" s="13" t="s">
        <v>7</v>
      </c>
      <c r="D16" s="9">
        <v>55</v>
      </c>
      <c r="E16" s="10">
        <v>25.25</v>
      </c>
      <c r="F16" s="10">
        <f t="shared" si="0"/>
        <v>1388.75</v>
      </c>
    </row>
    <row r="17" spans="1:6" ht="31.8" x14ac:dyDescent="0.3">
      <c r="A17" s="6">
        <v>12</v>
      </c>
      <c r="B17" s="14" t="s">
        <v>43</v>
      </c>
      <c r="C17" s="13" t="s">
        <v>7</v>
      </c>
      <c r="D17" s="9">
        <v>2</v>
      </c>
      <c r="E17" s="10">
        <v>34.6</v>
      </c>
      <c r="F17" s="10">
        <f t="shared" si="0"/>
        <v>69.2</v>
      </c>
    </row>
    <row r="18" spans="1:6" ht="20.399999999999999" x14ac:dyDescent="0.3">
      <c r="A18" s="6">
        <v>13</v>
      </c>
      <c r="B18" s="12" t="s">
        <v>44</v>
      </c>
      <c r="C18" s="13" t="s">
        <v>7</v>
      </c>
      <c r="D18" s="9">
        <v>11</v>
      </c>
      <c r="E18" s="10">
        <v>115</v>
      </c>
      <c r="F18" s="10">
        <f t="shared" si="0"/>
        <v>1265</v>
      </c>
    </row>
    <row r="19" spans="1:6" ht="20.399999999999999" x14ac:dyDescent="0.3">
      <c r="A19" s="6">
        <v>14</v>
      </c>
      <c r="B19" s="12" t="s">
        <v>45</v>
      </c>
      <c r="C19" s="13" t="s">
        <v>7</v>
      </c>
      <c r="D19" s="9">
        <v>30</v>
      </c>
      <c r="E19" s="10">
        <v>34.35</v>
      </c>
      <c r="F19" s="10">
        <f t="shared" si="0"/>
        <v>1030.5</v>
      </c>
    </row>
    <row r="20" spans="1:6" ht="51" x14ac:dyDescent="0.3">
      <c r="A20" s="11">
        <v>15</v>
      </c>
      <c r="B20" s="12" t="s">
        <v>46</v>
      </c>
      <c r="C20" s="13" t="s">
        <v>7</v>
      </c>
      <c r="D20" s="9">
        <v>48</v>
      </c>
      <c r="E20" s="10">
        <v>223</v>
      </c>
      <c r="F20" s="10">
        <f t="shared" si="0"/>
        <v>10704</v>
      </c>
    </row>
    <row r="21" spans="1:6" ht="30.6" x14ac:dyDescent="0.3">
      <c r="A21" s="6">
        <v>16</v>
      </c>
      <c r="B21" s="12" t="s">
        <v>47</v>
      </c>
      <c r="C21" s="13" t="s">
        <v>7</v>
      </c>
      <c r="D21" s="9">
        <v>14</v>
      </c>
      <c r="E21" s="10">
        <v>92.7</v>
      </c>
      <c r="F21" s="10">
        <f t="shared" si="0"/>
        <v>1297.8</v>
      </c>
    </row>
    <row r="22" spans="1:6" ht="40.799999999999997" x14ac:dyDescent="0.3">
      <c r="A22" s="6">
        <v>17</v>
      </c>
      <c r="B22" s="12" t="s">
        <v>48</v>
      </c>
      <c r="C22" s="13" t="s">
        <v>7</v>
      </c>
      <c r="D22" s="9">
        <v>11</v>
      </c>
      <c r="E22" s="10">
        <v>113.5</v>
      </c>
      <c r="F22" s="10">
        <f t="shared" si="0"/>
        <v>1248.5</v>
      </c>
    </row>
    <row r="23" spans="1:6" ht="40.799999999999997" x14ac:dyDescent="0.3">
      <c r="A23" s="6">
        <v>18</v>
      </c>
      <c r="B23" s="12" t="s">
        <v>49</v>
      </c>
      <c r="C23" s="13" t="s">
        <v>7</v>
      </c>
      <c r="D23" s="9">
        <v>13</v>
      </c>
      <c r="E23" s="10">
        <v>150</v>
      </c>
      <c r="F23" s="10">
        <f t="shared" si="0"/>
        <v>1950</v>
      </c>
    </row>
    <row r="24" spans="1:6" ht="40.799999999999997" x14ac:dyDescent="0.3">
      <c r="A24" s="11">
        <v>19</v>
      </c>
      <c r="B24" s="12" t="s">
        <v>50</v>
      </c>
      <c r="C24" s="13" t="s">
        <v>7</v>
      </c>
      <c r="D24" s="9">
        <v>11</v>
      </c>
      <c r="E24" s="10">
        <v>328.41</v>
      </c>
      <c r="F24" s="10">
        <f t="shared" si="0"/>
        <v>3612.51</v>
      </c>
    </row>
    <row r="25" spans="1:6" ht="30.6" x14ac:dyDescent="0.3">
      <c r="A25" s="6">
        <v>20</v>
      </c>
      <c r="B25" s="12" t="s">
        <v>51</v>
      </c>
      <c r="C25" s="13" t="s">
        <v>7</v>
      </c>
      <c r="D25" s="9">
        <v>4</v>
      </c>
      <c r="E25" s="10">
        <v>11.8</v>
      </c>
      <c r="F25" s="10">
        <f t="shared" si="0"/>
        <v>47.2</v>
      </c>
    </row>
    <row r="26" spans="1:6" ht="30.6" x14ac:dyDescent="0.3">
      <c r="A26" s="6">
        <v>21</v>
      </c>
      <c r="B26" s="12" t="s">
        <v>52</v>
      </c>
      <c r="C26" s="13" t="s">
        <v>7</v>
      </c>
      <c r="D26" s="9">
        <v>2</v>
      </c>
      <c r="E26" s="10">
        <v>23.95</v>
      </c>
      <c r="F26" s="10">
        <f t="shared" si="0"/>
        <v>47.9</v>
      </c>
    </row>
    <row r="27" spans="1:6" ht="30.6" x14ac:dyDescent="0.3">
      <c r="A27" s="6">
        <v>22</v>
      </c>
      <c r="B27" s="12" t="s">
        <v>53</v>
      </c>
      <c r="C27" s="13" t="s">
        <v>7</v>
      </c>
      <c r="D27" s="9">
        <v>23</v>
      </c>
      <c r="E27" s="10">
        <v>48.94</v>
      </c>
      <c r="F27" s="10">
        <f t="shared" si="0"/>
        <v>1125.6199999999999</v>
      </c>
    </row>
    <row r="28" spans="1:6" ht="20.399999999999999" x14ac:dyDescent="0.3">
      <c r="A28" s="11">
        <v>23</v>
      </c>
      <c r="B28" s="12" t="s">
        <v>54</v>
      </c>
      <c r="C28" s="13" t="s">
        <v>7</v>
      </c>
      <c r="D28" s="9">
        <v>19</v>
      </c>
      <c r="E28" s="10">
        <v>65</v>
      </c>
      <c r="F28" s="10">
        <f t="shared" si="0"/>
        <v>1235</v>
      </c>
    </row>
    <row r="29" spans="1:6" ht="40.799999999999997" x14ac:dyDescent="0.3">
      <c r="A29" s="6">
        <v>24</v>
      </c>
      <c r="B29" s="12" t="s">
        <v>55</v>
      </c>
      <c r="C29" s="13" t="s">
        <v>7</v>
      </c>
      <c r="D29" s="9">
        <v>11</v>
      </c>
      <c r="E29" s="10">
        <v>154</v>
      </c>
      <c r="F29" s="10">
        <f t="shared" si="0"/>
        <v>1694</v>
      </c>
    </row>
    <row r="30" spans="1:6" ht="40.799999999999997" x14ac:dyDescent="0.3">
      <c r="A30" s="6">
        <v>25</v>
      </c>
      <c r="B30" s="12" t="s">
        <v>56</v>
      </c>
      <c r="C30" s="13" t="s">
        <v>7</v>
      </c>
      <c r="D30" s="9">
        <v>14</v>
      </c>
      <c r="E30" s="10">
        <v>28.78</v>
      </c>
      <c r="F30" s="10">
        <f t="shared" si="0"/>
        <v>402.92</v>
      </c>
    </row>
    <row r="31" spans="1:6" ht="30.6" x14ac:dyDescent="0.3">
      <c r="A31" s="6">
        <v>26</v>
      </c>
      <c r="B31" s="12" t="s">
        <v>57</v>
      </c>
      <c r="C31" s="13" t="s">
        <v>7</v>
      </c>
      <c r="D31" s="9">
        <v>20</v>
      </c>
      <c r="E31" s="10">
        <v>34.99</v>
      </c>
      <c r="F31" s="10">
        <f t="shared" si="0"/>
        <v>699.80000000000007</v>
      </c>
    </row>
    <row r="32" spans="1:6" ht="81.599999999999994" x14ac:dyDescent="0.3">
      <c r="A32" s="11">
        <v>27</v>
      </c>
      <c r="B32" s="12" t="s">
        <v>58</v>
      </c>
      <c r="C32" s="13" t="s">
        <v>7</v>
      </c>
      <c r="D32" s="9">
        <v>1330</v>
      </c>
      <c r="E32" s="10">
        <v>7.9</v>
      </c>
      <c r="F32" s="10">
        <f t="shared" si="0"/>
        <v>10507</v>
      </c>
    </row>
    <row r="33" spans="1:6" ht="81.599999999999994" x14ac:dyDescent="0.3">
      <c r="A33" s="6">
        <v>28</v>
      </c>
      <c r="B33" s="12" t="s">
        <v>59</v>
      </c>
      <c r="C33" s="13" t="s">
        <v>7</v>
      </c>
      <c r="D33" s="9">
        <v>2</v>
      </c>
      <c r="E33" s="10">
        <v>2415.35</v>
      </c>
      <c r="F33" s="10">
        <f t="shared" si="0"/>
        <v>4830.7</v>
      </c>
    </row>
    <row r="34" spans="1:6" ht="30.6" x14ac:dyDescent="0.3">
      <c r="A34" s="6">
        <v>29</v>
      </c>
      <c r="B34" s="15" t="s">
        <v>60</v>
      </c>
      <c r="C34" s="13" t="s">
        <v>7</v>
      </c>
      <c r="D34" s="9">
        <v>19</v>
      </c>
      <c r="E34" s="10">
        <v>727.19</v>
      </c>
      <c r="F34" s="10">
        <f t="shared" si="0"/>
        <v>13816.61</v>
      </c>
    </row>
    <row r="35" spans="1:6" ht="40.799999999999997" x14ac:dyDescent="0.3">
      <c r="A35" s="6">
        <v>30</v>
      </c>
      <c r="B35" s="16" t="s">
        <v>61</v>
      </c>
      <c r="C35" s="13" t="s">
        <v>7</v>
      </c>
      <c r="D35" s="9">
        <v>13</v>
      </c>
      <c r="E35" s="10">
        <v>29.5</v>
      </c>
      <c r="F35" s="10">
        <f t="shared" si="0"/>
        <v>383.5</v>
      </c>
    </row>
    <row r="36" spans="1:6" ht="51" x14ac:dyDescent="0.3">
      <c r="A36" s="11">
        <v>31</v>
      </c>
      <c r="B36" s="16" t="s">
        <v>62</v>
      </c>
      <c r="C36" s="13" t="s">
        <v>7</v>
      </c>
      <c r="D36" s="9">
        <v>6</v>
      </c>
      <c r="E36" s="10">
        <v>128.31</v>
      </c>
      <c r="F36" s="10">
        <f t="shared" si="0"/>
        <v>769.86</v>
      </c>
    </row>
    <row r="37" spans="1:6" ht="20.399999999999999" x14ac:dyDescent="0.3">
      <c r="A37" s="6">
        <v>32</v>
      </c>
      <c r="B37" s="15" t="s">
        <v>63</v>
      </c>
      <c r="C37" s="13" t="s">
        <v>7</v>
      </c>
      <c r="D37" s="9">
        <v>12</v>
      </c>
      <c r="E37" s="10">
        <v>17</v>
      </c>
      <c r="F37" s="10">
        <f t="shared" si="0"/>
        <v>204</v>
      </c>
    </row>
    <row r="38" spans="1:6" ht="20.399999999999999" x14ac:dyDescent="0.3">
      <c r="A38" s="6">
        <v>33</v>
      </c>
      <c r="B38" s="12" t="s">
        <v>64</v>
      </c>
      <c r="C38" s="13" t="s">
        <v>65</v>
      </c>
      <c r="D38" s="9">
        <v>4</v>
      </c>
      <c r="E38" s="10">
        <v>14</v>
      </c>
      <c r="F38" s="10">
        <f t="shared" si="0"/>
        <v>56</v>
      </c>
    </row>
    <row r="39" spans="1:6" ht="20.399999999999999" x14ac:dyDescent="0.3">
      <c r="A39" s="6">
        <v>34</v>
      </c>
      <c r="B39" s="12" t="s">
        <v>66</v>
      </c>
      <c r="C39" s="13" t="s">
        <v>67</v>
      </c>
      <c r="D39" s="9">
        <v>2</v>
      </c>
      <c r="E39" s="10">
        <v>1.51</v>
      </c>
      <c r="F39" s="10">
        <f t="shared" si="0"/>
        <v>3.02</v>
      </c>
    </row>
    <row r="40" spans="1:6" ht="30.6" x14ac:dyDescent="0.3">
      <c r="A40" s="11">
        <v>35</v>
      </c>
      <c r="B40" s="12" t="s">
        <v>68</v>
      </c>
      <c r="C40" s="13" t="s">
        <v>69</v>
      </c>
      <c r="D40" s="9">
        <v>10</v>
      </c>
      <c r="E40" s="10">
        <v>4.76</v>
      </c>
      <c r="F40" s="10">
        <f t="shared" si="0"/>
        <v>47.599999999999994</v>
      </c>
    </row>
    <row r="41" spans="1:6" ht="20.399999999999999" x14ac:dyDescent="0.3">
      <c r="A41" s="6">
        <v>36</v>
      </c>
      <c r="B41" s="12" t="s">
        <v>70</v>
      </c>
      <c r="C41" s="13" t="s">
        <v>7</v>
      </c>
      <c r="D41" s="9">
        <v>8</v>
      </c>
      <c r="E41" s="10">
        <v>20.2</v>
      </c>
      <c r="F41" s="10">
        <f t="shared" si="0"/>
        <v>161.6</v>
      </c>
    </row>
    <row r="42" spans="1:6" ht="30.6" x14ac:dyDescent="0.3">
      <c r="A42" s="6">
        <v>37</v>
      </c>
      <c r="B42" s="15" t="s">
        <v>71</v>
      </c>
      <c r="C42" s="13" t="s">
        <v>7</v>
      </c>
      <c r="D42" s="9">
        <v>5</v>
      </c>
      <c r="E42" s="10">
        <v>88.18</v>
      </c>
      <c r="F42" s="10">
        <f t="shared" si="0"/>
        <v>440.90000000000003</v>
      </c>
    </row>
    <row r="43" spans="1:6" ht="40.799999999999997" x14ac:dyDescent="0.3">
      <c r="A43" s="6">
        <v>38</v>
      </c>
      <c r="B43" s="12" t="s">
        <v>72</v>
      </c>
      <c r="C43" s="13" t="s">
        <v>7</v>
      </c>
      <c r="D43" s="9">
        <v>15</v>
      </c>
      <c r="E43" s="10">
        <v>21.98</v>
      </c>
      <c r="F43" s="10">
        <f t="shared" si="0"/>
        <v>329.7</v>
      </c>
    </row>
    <row r="44" spans="1:6" ht="30.6" x14ac:dyDescent="0.3">
      <c r="A44" s="11">
        <v>39</v>
      </c>
      <c r="B44" s="12" t="s">
        <v>73</v>
      </c>
      <c r="C44" s="13" t="s">
        <v>7</v>
      </c>
      <c r="D44" s="9">
        <v>22</v>
      </c>
      <c r="E44" s="10">
        <v>35.380000000000003</v>
      </c>
      <c r="F44" s="10">
        <f t="shared" si="0"/>
        <v>778.36</v>
      </c>
    </row>
    <row r="45" spans="1:6" ht="20.399999999999999" x14ac:dyDescent="0.3">
      <c r="A45" s="6">
        <v>40</v>
      </c>
      <c r="B45" s="17" t="s">
        <v>74</v>
      </c>
      <c r="C45" s="13" t="s">
        <v>7</v>
      </c>
      <c r="D45" s="9">
        <v>22</v>
      </c>
      <c r="E45" s="10">
        <v>28.5</v>
      </c>
      <c r="F45" s="10">
        <f t="shared" si="0"/>
        <v>627</v>
      </c>
    </row>
    <row r="46" spans="1:6" ht="20.399999999999999" x14ac:dyDescent="0.3">
      <c r="A46" s="6">
        <v>41</v>
      </c>
      <c r="B46" s="12" t="s">
        <v>75</v>
      </c>
      <c r="C46" s="13" t="s">
        <v>7</v>
      </c>
      <c r="D46" s="9">
        <v>16</v>
      </c>
      <c r="E46" s="10">
        <v>32.83</v>
      </c>
      <c r="F46" s="10">
        <f t="shared" si="0"/>
        <v>525.28</v>
      </c>
    </row>
    <row r="47" spans="1:6" ht="40.799999999999997" x14ac:dyDescent="0.3">
      <c r="A47" s="6">
        <v>42</v>
      </c>
      <c r="B47" s="12" t="s">
        <v>76</v>
      </c>
      <c r="C47" s="13" t="s">
        <v>77</v>
      </c>
      <c r="D47" s="9">
        <v>27</v>
      </c>
      <c r="E47" s="10">
        <v>94.5</v>
      </c>
      <c r="F47" s="10">
        <f t="shared" si="0"/>
        <v>2551.5</v>
      </c>
    </row>
    <row r="48" spans="1:6" ht="40.799999999999997" x14ac:dyDescent="0.3">
      <c r="A48" s="11">
        <v>43</v>
      </c>
      <c r="B48" s="12" t="s">
        <v>78</v>
      </c>
      <c r="C48" s="13" t="s">
        <v>77</v>
      </c>
      <c r="D48" s="9">
        <v>13</v>
      </c>
      <c r="E48" s="10">
        <v>60.41</v>
      </c>
      <c r="F48" s="10">
        <f t="shared" si="0"/>
        <v>785.32999999999993</v>
      </c>
    </row>
    <row r="49" spans="1:6" ht="30.6" x14ac:dyDescent="0.3">
      <c r="A49" s="6">
        <v>44</v>
      </c>
      <c r="B49" s="12" t="s">
        <v>79</v>
      </c>
      <c r="C49" s="13" t="s">
        <v>77</v>
      </c>
      <c r="D49" s="9">
        <v>21</v>
      </c>
      <c r="E49" s="10">
        <v>79.900000000000006</v>
      </c>
      <c r="F49" s="10">
        <f t="shared" si="0"/>
        <v>1677.9</v>
      </c>
    </row>
    <row r="50" spans="1:6" ht="30.6" x14ac:dyDescent="0.3">
      <c r="A50" s="6">
        <v>45</v>
      </c>
      <c r="B50" s="12" t="s">
        <v>80</v>
      </c>
      <c r="C50" s="13" t="s">
        <v>81</v>
      </c>
      <c r="D50" s="9">
        <v>5</v>
      </c>
      <c r="E50" s="10">
        <v>5.49</v>
      </c>
      <c r="F50" s="10">
        <f t="shared" si="0"/>
        <v>27.450000000000003</v>
      </c>
    </row>
    <row r="51" spans="1:6" ht="30.6" x14ac:dyDescent="0.3">
      <c r="A51" s="6">
        <v>46</v>
      </c>
      <c r="B51" s="12" t="s">
        <v>82</v>
      </c>
      <c r="C51" s="13" t="s">
        <v>7</v>
      </c>
      <c r="D51" s="9">
        <v>8</v>
      </c>
      <c r="E51" s="10">
        <v>196</v>
      </c>
      <c r="F51" s="10">
        <f t="shared" si="0"/>
        <v>1568</v>
      </c>
    </row>
    <row r="52" spans="1:6" ht="21.6" x14ac:dyDescent="0.3">
      <c r="A52" s="11">
        <v>47</v>
      </c>
      <c r="B52" s="14" t="s">
        <v>83</v>
      </c>
      <c r="C52" s="13" t="s">
        <v>7</v>
      </c>
      <c r="D52" s="9">
        <v>220</v>
      </c>
      <c r="E52" s="10">
        <v>4.3</v>
      </c>
      <c r="F52" s="10">
        <f t="shared" si="0"/>
        <v>946</v>
      </c>
    </row>
    <row r="53" spans="1:6" ht="20.399999999999999" x14ac:dyDescent="0.3">
      <c r="A53" s="6">
        <v>48</v>
      </c>
      <c r="B53" s="12" t="s">
        <v>84</v>
      </c>
      <c r="C53" s="13" t="s">
        <v>7</v>
      </c>
      <c r="D53" s="9">
        <v>9</v>
      </c>
      <c r="E53" s="10">
        <v>97.5</v>
      </c>
      <c r="F53" s="10">
        <f t="shared" si="0"/>
        <v>877.5</v>
      </c>
    </row>
    <row r="54" spans="1:6" ht="20.399999999999999" x14ac:dyDescent="0.3">
      <c r="A54" s="6">
        <v>49</v>
      </c>
      <c r="B54" s="12" t="s">
        <v>85</v>
      </c>
      <c r="C54" s="13" t="s">
        <v>7</v>
      </c>
      <c r="D54" s="9">
        <v>8</v>
      </c>
      <c r="E54" s="10">
        <v>115.87</v>
      </c>
      <c r="F54" s="10">
        <f t="shared" si="0"/>
        <v>926.96</v>
      </c>
    </row>
    <row r="55" spans="1:6" x14ac:dyDescent="0.3">
      <c r="A55" s="6">
        <v>50</v>
      </c>
      <c r="B55" s="12" t="s">
        <v>86</v>
      </c>
      <c r="C55" s="13" t="s">
        <v>7</v>
      </c>
      <c r="D55" s="9">
        <v>15</v>
      </c>
      <c r="E55" s="10">
        <v>19</v>
      </c>
      <c r="F55" s="10">
        <f t="shared" si="0"/>
        <v>285</v>
      </c>
    </row>
    <row r="56" spans="1:6" ht="30.6" x14ac:dyDescent="0.3">
      <c r="A56" s="11">
        <v>51</v>
      </c>
      <c r="B56" s="12" t="s">
        <v>87</v>
      </c>
      <c r="C56" s="13" t="s">
        <v>7</v>
      </c>
      <c r="D56" s="9">
        <v>8</v>
      </c>
      <c r="E56" s="10">
        <v>65</v>
      </c>
      <c r="F56" s="10">
        <f t="shared" si="0"/>
        <v>520</v>
      </c>
    </row>
    <row r="57" spans="1:6" ht="40.799999999999997" x14ac:dyDescent="0.3">
      <c r="A57" s="6">
        <v>52</v>
      </c>
      <c r="B57" s="12" t="s">
        <v>88</v>
      </c>
      <c r="C57" s="13" t="s">
        <v>7</v>
      </c>
      <c r="D57" s="9">
        <v>3</v>
      </c>
      <c r="E57" s="10">
        <v>315.33999999999997</v>
      </c>
      <c r="F57" s="10">
        <f t="shared" si="0"/>
        <v>946.02</v>
      </c>
    </row>
    <row r="58" spans="1:6" ht="30.6" x14ac:dyDescent="0.3">
      <c r="A58" s="6">
        <v>53</v>
      </c>
      <c r="B58" s="17" t="s">
        <v>89</v>
      </c>
      <c r="C58" s="13" t="s">
        <v>7</v>
      </c>
      <c r="D58" s="9">
        <v>16</v>
      </c>
      <c r="E58" s="10">
        <v>109.9</v>
      </c>
      <c r="F58" s="10">
        <f t="shared" si="0"/>
        <v>1758.4</v>
      </c>
    </row>
    <row r="59" spans="1:6" ht="112.2" x14ac:dyDescent="0.3">
      <c r="A59" s="6">
        <v>54</v>
      </c>
      <c r="B59" s="12" t="s">
        <v>90</v>
      </c>
      <c r="C59" s="13" t="s">
        <v>7</v>
      </c>
      <c r="D59" s="9">
        <v>3</v>
      </c>
      <c r="E59" s="10">
        <v>357</v>
      </c>
      <c r="F59" s="10">
        <f t="shared" si="0"/>
        <v>1071</v>
      </c>
    </row>
    <row r="60" spans="1:6" ht="40.799999999999997" x14ac:dyDescent="0.3">
      <c r="A60" s="11">
        <v>55</v>
      </c>
      <c r="B60" s="15" t="s">
        <v>91</v>
      </c>
      <c r="C60" s="13" t="s">
        <v>7</v>
      </c>
      <c r="D60" s="9">
        <v>12</v>
      </c>
      <c r="E60" s="10">
        <v>10.41</v>
      </c>
      <c r="F60" s="10">
        <f t="shared" si="0"/>
        <v>124.92</v>
      </c>
    </row>
    <row r="61" spans="1:6" ht="20.399999999999999" x14ac:dyDescent="0.3">
      <c r="A61" s="6">
        <v>56</v>
      </c>
      <c r="B61" s="12" t="s">
        <v>92</v>
      </c>
      <c r="C61" s="13" t="s">
        <v>7</v>
      </c>
      <c r="D61" s="9">
        <v>24</v>
      </c>
      <c r="E61" s="10">
        <v>16</v>
      </c>
      <c r="F61" s="10">
        <f t="shared" si="0"/>
        <v>384</v>
      </c>
    </row>
    <row r="62" spans="1:6" ht="30.6" x14ac:dyDescent="0.3">
      <c r="A62" s="6">
        <v>57</v>
      </c>
      <c r="B62" s="12" t="s">
        <v>93</v>
      </c>
      <c r="C62" s="13" t="s">
        <v>7</v>
      </c>
      <c r="D62" s="9">
        <v>10</v>
      </c>
      <c r="E62" s="10">
        <v>21.15</v>
      </c>
      <c r="F62" s="10">
        <f t="shared" si="0"/>
        <v>211.5</v>
      </c>
    </row>
    <row r="63" spans="1:6" ht="20.399999999999999" x14ac:dyDescent="0.3">
      <c r="A63" s="6">
        <v>58</v>
      </c>
      <c r="B63" s="12" t="s">
        <v>94</v>
      </c>
      <c r="C63" s="13" t="s">
        <v>7</v>
      </c>
      <c r="D63" s="9">
        <v>5</v>
      </c>
      <c r="E63" s="10">
        <v>25</v>
      </c>
      <c r="F63" s="10">
        <f t="shared" si="0"/>
        <v>125</v>
      </c>
    </row>
    <row r="64" spans="1:6" ht="72.599999999999994" x14ac:dyDescent="0.3">
      <c r="A64" s="11">
        <v>59</v>
      </c>
      <c r="B64" s="14" t="s">
        <v>95</v>
      </c>
      <c r="C64" s="13" t="s">
        <v>7</v>
      </c>
      <c r="D64" s="9">
        <v>9</v>
      </c>
      <c r="E64" s="10">
        <v>40.24</v>
      </c>
      <c r="F64" s="10">
        <f t="shared" si="0"/>
        <v>362.16</v>
      </c>
    </row>
    <row r="65" spans="1:6" ht="30.6" x14ac:dyDescent="0.3">
      <c r="A65" s="6">
        <v>60</v>
      </c>
      <c r="B65" s="12" t="s">
        <v>96</v>
      </c>
      <c r="C65" s="13" t="s">
        <v>7</v>
      </c>
      <c r="D65" s="9">
        <v>11</v>
      </c>
      <c r="E65" s="10">
        <v>24.68</v>
      </c>
      <c r="F65" s="10">
        <f t="shared" si="0"/>
        <v>271.48</v>
      </c>
    </row>
    <row r="66" spans="1:6" ht="20.399999999999999" x14ac:dyDescent="0.3">
      <c r="A66" s="6">
        <v>61</v>
      </c>
      <c r="B66" s="15" t="s">
        <v>97</v>
      </c>
      <c r="C66" s="13" t="s">
        <v>7</v>
      </c>
      <c r="D66" s="9">
        <v>10</v>
      </c>
      <c r="E66" s="10">
        <v>46</v>
      </c>
      <c r="F66" s="10">
        <f t="shared" si="0"/>
        <v>460</v>
      </c>
    </row>
    <row r="67" spans="1:6" ht="20.399999999999999" x14ac:dyDescent="0.3">
      <c r="A67" s="6">
        <v>62</v>
      </c>
      <c r="B67" s="15" t="s">
        <v>98</v>
      </c>
      <c r="C67" s="13" t="s">
        <v>7</v>
      </c>
      <c r="D67" s="9">
        <v>7</v>
      </c>
      <c r="E67" s="10">
        <v>109.57</v>
      </c>
      <c r="F67" s="10">
        <f t="shared" si="0"/>
        <v>766.99</v>
      </c>
    </row>
    <row r="68" spans="1:6" ht="20.399999999999999" x14ac:dyDescent="0.3">
      <c r="A68" s="11">
        <v>63</v>
      </c>
      <c r="B68" s="12" t="s">
        <v>99</v>
      </c>
      <c r="C68" s="13" t="s">
        <v>7</v>
      </c>
      <c r="D68" s="9">
        <v>5</v>
      </c>
      <c r="E68" s="10">
        <v>14.12</v>
      </c>
      <c r="F68" s="10">
        <f t="shared" si="0"/>
        <v>70.599999999999994</v>
      </c>
    </row>
    <row r="69" spans="1:6" ht="40.799999999999997" x14ac:dyDescent="0.3">
      <c r="A69" s="6">
        <v>64</v>
      </c>
      <c r="B69" s="12" t="s">
        <v>100</v>
      </c>
      <c r="C69" s="13" t="s">
        <v>81</v>
      </c>
      <c r="D69" s="9">
        <v>10</v>
      </c>
      <c r="E69" s="10">
        <v>6.93</v>
      </c>
      <c r="F69" s="10">
        <f t="shared" si="0"/>
        <v>69.3</v>
      </c>
    </row>
    <row r="70" spans="1:6" ht="72.599999999999994" x14ac:dyDescent="0.3">
      <c r="A70" s="6">
        <v>65</v>
      </c>
      <c r="B70" s="14" t="s">
        <v>101</v>
      </c>
      <c r="C70" s="13" t="s">
        <v>7</v>
      </c>
      <c r="D70" s="9">
        <v>5</v>
      </c>
      <c r="E70" s="10">
        <v>37.89</v>
      </c>
      <c r="F70" s="10">
        <f t="shared" si="0"/>
        <v>189.45</v>
      </c>
    </row>
    <row r="71" spans="1:6" ht="21.6" x14ac:dyDescent="0.3">
      <c r="A71" s="6">
        <v>66</v>
      </c>
      <c r="B71" s="14" t="s">
        <v>102</v>
      </c>
      <c r="C71" s="13" t="s">
        <v>7</v>
      </c>
      <c r="D71" s="9">
        <v>14</v>
      </c>
      <c r="E71" s="10">
        <v>102</v>
      </c>
      <c r="F71" s="10">
        <f t="shared" ref="F71:F121" si="1">(E71*D71)</f>
        <v>1428</v>
      </c>
    </row>
    <row r="72" spans="1:6" ht="20.399999999999999" x14ac:dyDescent="0.3">
      <c r="A72" s="11">
        <v>67</v>
      </c>
      <c r="B72" s="12" t="s">
        <v>103</v>
      </c>
      <c r="C72" s="13" t="s">
        <v>7</v>
      </c>
      <c r="D72" s="9">
        <v>16</v>
      </c>
      <c r="E72" s="10">
        <v>41.9</v>
      </c>
      <c r="F72" s="10">
        <f t="shared" si="1"/>
        <v>670.4</v>
      </c>
    </row>
    <row r="73" spans="1:6" ht="20.399999999999999" x14ac:dyDescent="0.3">
      <c r="A73" s="6">
        <v>68</v>
      </c>
      <c r="B73" s="12" t="s">
        <v>104</v>
      </c>
      <c r="C73" s="13" t="s">
        <v>7</v>
      </c>
      <c r="D73" s="9">
        <v>18</v>
      </c>
      <c r="E73" s="10">
        <v>116.94</v>
      </c>
      <c r="F73" s="10">
        <f t="shared" si="1"/>
        <v>2104.92</v>
      </c>
    </row>
    <row r="74" spans="1:6" ht="40.799999999999997" x14ac:dyDescent="0.3">
      <c r="A74" s="6">
        <v>69</v>
      </c>
      <c r="B74" s="12" t="s">
        <v>105</v>
      </c>
      <c r="C74" s="13" t="s">
        <v>7</v>
      </c>
      <c r="D74" s="9">
        <v>15</v>
      </c>
      <c r="E74" s="10">
        <v>69.8</v>
      </c>
      <c r="F74" s="10">
        <f t="shared" si="1"/>
        <v>1047</v>
      </c>
    </row>
    <row r="75" spans="1:6" ht="20.399999999999999" x14ac:dyDescent="0.3">
      <c r="A75" s="6">
        <v>70</v>
      </c>
      <c r="B75" s="12" t="s">
        <v>106</v>
      </c>
      <c r="C75" s="13" t="s">
        <v>7</v>
      </c>
      <c r="D75" s="9">
        <v>21</v>
      </c>
      <c r="E75" s="10">
        <v>36.5</v>
      </c>
      <c r="F75" s="10">
        <f t="shared" si="1"/>
        <v>766.5</v>
      </c>
    </row>
    <row r="76" spans="1:6" ht="40.799999999999997" x14ac:dyDescent="0.3">
      <c r="A76" s="11">
        <v>71</v>
      </c>
      <c r="B76" s="12" t="s">
        <v>107</v>
      </c>
      <c r="C76" s="13" t="s">
        <v>7</v>
      </c>
      <c r="D76" s="9">
        <v>13</v>
      </c>
      <c r="E76" s="10">
        <v>110.4</v>
      </c>
      <c r="F76" s="10">
        <f t="shared" si="1"/>
        <v>1435.2</v>
      </c>
    </row>
    <row r="77" spans="1:6" ht="40.799999999999997" x14ac:dyDescent="0.3">
      <c r="A77" s="6">
        <v>72</v>
      </c>
      <c r="B77" s="16" t="s">
        <v>108</v>
      </c>
      <c r="C77" s="13" t="s">
        <v>7</v>
      </c>
      <c r="D77" s="9">
        <v>50</v>
      </c>
      <c r="E77" s="10">
        <v>53.59</v>
      </c>
      <c r="F77" s="10">
        <f t="shared" si="1"/>
        <v>2679.5</v>
      </c>
    </row>
    <row r="78" spans="1:6" ht="40.799999999999997" x14ac:dyDescent="0.3">
      <c r="A78" s="6">
        <v>73</v>
      </c>
      <c r="B78" s="12" t="s">
        <v>109</v>
      </c>
      <c r="C78" s="13" t="s">
        <v>69</v>
      </c>
      <c r="D78" s="9">
        <v>10</v>
      </c>
      <c r="E78" s="10">
        <v>3.47</v>
      </c>
      <c r="F78" s="10">
        <f t="shared" si="1"/>
        <v>34.700000000000003</v>
      </c>
    </row>
    <row r="79" spans="1:6" ht="20.399999999999999" x14ac:dyDescent="0.3">
      <c r="A79" s="6">
        <v>74</v>
      </c>
      <c r="B79" s="12" t="s">
        <v>110</v>
      </c>
      <c r="C79" s="13" t="s">
        <v>7</v>
      </c>
      <c r="D79" s="9">
        <v>8</v>
      </c>
      <c r="E79" s="10">
        <v>21.2</v>
      </c>
      <c r="F79" s="10">
        <f t="shared" si="1"/>
        <v>169.6</v>
      </c>
    </row>
    <row r="80" spans="1:6" ht="40.799999999999997" x14ac:dyDescent="0.3">
      <c r="A80" s="11">
        <v>75</v>
      </c>
      <c r="B80" s="12" t="s">
        <v>111</v>
      </c>
      <c r="C80" s="13" t="s">
        <v>7</v>
      </c>
      <c r="D80" s="9">
        <v>60</v>
      </c>
      <c r="E80" s="10">
        <v>130</v>
      </c>
      <c r="F80" s="10">
        <f t="shared" si="1"/>
        <v>7800</v>
      </c>
    </row>
    <row r="81" spans="1:6" ht="20.399999999999999" x14ac:dyDescent="0.3">
      <c r="A81" s="6">
        <v>76</v>
      </c>
      <c r="B81" s="12" t="s">
        <v>112</v>
      </c>
      <c r="C81" s="13" t="s">
        <v>113</v>
      </c>
      <c r="D81" s="9">
        <v>14</v>
      </c>
      <c r="E81" s="10">
        <v>130</v>
      </c>
      <c r="F81" s="10">
        <f t="shared" si="1"/>
        <v>1820</v>
      </c>
    </row>
    <row r="82" spans="1:6" ht="31.8" x14ac:dyDescent="0.3">
      <c r="A82" s="6">
        <v>77</v>
      </c>
      <c r="B82" s="14" t="s">
        <v>114</v>
      </c>
      <c r="C82" s="13" t="s">
        <v>7</v>
      </c>
      <c r="D82" s="9">
        <v>62</v>
      </c>
      <c r="E82" s="10">
        <v>28</v>
      </c>
      <c r="F82" s="10">
        <f t="shared" si="1"/>
        <v>1736</v>
      </c>
    </row>
    <row r="83" spans="1:6" ht="31.8" x14ac:dyDescent="0.3">
      <c r="A83" s="6">
        <v>78</v>
      </c>
      <c r="B83" s="14" t="s">
        <v>115</v>
      </c>
      <c r="C83" s="13" t="s">
        <v>7</v>
      </c>
      <c r="D83" s="9">
        <v>12</v>
      </c>
      <c r="E83" s="10">
        <v>35.65</v>
      </c>
      <c r="F83" s="10">
        <f t="shared" si="1"/>
        <v>427.79999999999995</v>
      </c>
    </row>
    <row r="84" spans="1:6" ht="42" x14ac:dyDescent="0.3">
      <c r="A84" s="11">
        <v>79</v>
      </c>
      <c r="B84" s="14" t="s">
        <v>116</v>
      </c>
      <c r="C84" s="13" t="s">
        <v>7</v>
      </c>
      <c r="D84" s="9">
        <v>16</v>
      </c>
      <c r="E84" s="10">
        <v>105</v>
      </c>
      <c r="F84" s="10">
        <f t="shared" si="1"/>
        <v>1680</v>
      </c>
    </row>
    <row r="85" spans="1:6" ht="21.6" x14ac:dyDescent="0.3">
      <c r="A85" s="6">
        <v>80</v>
      </c>
      <c r="B85" s="18" t="s">
        <v>117</v>
      </c>
      <c r="C85" s="13" t="s">
        <v>7</v>
      </c>
      <c r="D85" s="9">
        <v>20</v>
      </c>
      <c r="E85" s="10">
        <v>385</v>
      </c>
      <c r="F85" s="10">
        <f t="shared" si="1"/>
        <v>7700</v>
      </c>
    </row>
    <row r="86" spans="1:6" ht="31.8" x14ac:dyDescent="0.3">
      <c r="A86" s="6">
        <v>81</v>
      </c>
      <c r="B86" s="18" t="s">
        <v>118</v>
      </c>
      <c r="C86" s="13" t="s">
        <v>7</v>
      </c>
      <c r="D86" s="9">
        <v>8</v>
      </c>
      <c r="E86" s="10">
        <v>49.6</v>
      </c>
      <c r="F86" s="10">
        <f t="shared" si="1"/>
        <v>396.8</v>
      </c>
    </row>
    <row r="87" spans="1:6" ht="40.799999999999997" x14ac:dyDescent="0.3">
      <c r="A87" s="6">
        <v>82</v>
      </c>
      <c r="B87" s="17" t="s">
        <v>119</v>
      </c>
      <c r="C87" s="13" t="s">
        <v>7</v>
      </c>
      <c r="D87" s="9">
        <v>58</v>
      </c>
      <c r="E87" s="10">
        <v>159.21</v>
      </c>
      <c r="F87" s="10">
        <f t="shared" si="1"/>
        <v>9234.18</v>
      </c>
    </row>
    <row r="88" spans="1:6" ht="30.6" x14ac:dyDescent="0.3">
      <c r="A88" s="11">
        <v>83</v>
      </c>
      <c r="B88" s="12" t="s">
        <v>120</v>
      </c>
      <c r="C88" s="13" t="s">
        <v>7</v>
      </c>
      <c r="D88" s="9">
        <v>6</v>
      </c>
      <c r="E88" s="10">
        <v>244.8</v>
      </c>
      <c r="F88" s="10">
        <f t="shared" si="1"/>
        <v>1468.8000000000002</v>
      </c>
    </row>
    <row r="89" spans="1:6" ht="52.2" x14ac:dyDescent="0.3">
      <c r="A89" s="6">
        <v>84</v>
      </c>
      <c r="B89" s="14" t="s">
        <v>121</v>
      </c>
      <c r="C89" s="13" t="s">
        <v>7</v>
      </c>
      <c r="D89" s="9">
        <v>9</v>
      </c>
      <c r="E89" s="10">
        <v>240</v>
      </c>
      <c r="F89" s="10">
        <f t="shared" si="1"/>
        <v>2160</v>
      </c>
    </row>
    <row r="90" spans="1:6" ht="52.2" x14ac:dyDescent="0.3">
      <c r="A90" s="6">
        <v>85</v>
      </c>
      <c r="B90" s="14" t="s">
        <v>122</v>
      </c>
      <c r="C90" s="13" t="s">
        <v>7</v>
      </c>
      <c r="D90" s="9">
        <v>5</v>
      </c>
      <c r="E90" s="10">
        <v>419.99</v>
      </c>
      <c r="F90" s="10">
        <f t="shared" si="1"/>
        <v>2099.9499999999998</v>
      </c>
    </row>
    <row r="91" spans="1:6" ht="52.2" x14ac:dyDescent="0.3">
      <c r="A91" s="6">
        <v>86</v>
      </c>
      <c r="B91" s="14" t="s">
        <v>123</v>
      </c>
      <c r="C91" s="13" t="s">
        <v>7</v>
      </c>
      <c r="D91" s="9">
        <v>16</v>
      </c>
      <c r="E91" s="10">
        <v>117.3</v>
      </c>
      <c r="F91" s="10">
        <f t="shared" si="1"/>
        <v>1876.8</v>
      </c>
    </row>
    <row r="92" spans="1:6" x14ac:dyDescent="0.3">
      <c r="A92" s="11">
        <v>87</v>
      </c>
      <c r="B92" s="12" t="s">
        <v>124</v>
      </c>
      <c r="C92" s="13" t="s">
        <v>7</v>
      </c>
      <c r="D92" s="9">
        <v>6</v>
      </c>
      <c r="E92" s="10">
        <v>33.51</v>
      </c>
      <c r="F92" s="10">
        <f t="shared" si="1"/>
        <v>201.06</v>
      </c>
    </row>
    <row r="93" spans="1:6" ht="20.399999999999999" x14ac:dyDescent="0.3">
      <c r="A93" s="6">
        <v>88</v>
      </c>
      <c r="B93" s="12" t="s">
        <v>125</v>
      </c>
      <c r="C93" s="13" t="s">
        <v>7</v>
      </c>
      <c r="D93" s="9">
        <v>23</v>
      </c>
      <c r="E93" s="10">
        <v>15</v>
      </c>
      <c r="F93" s="10">
        <f t="shared" si="1"/>
        <v>345</v>
      </c>
    </row>
    <row r="94" spans="1:6" ht="20.399999999999999" x14ac:dyDescent="0.3">
      <c r="A94" s="6">
        <v>89</v>
      </c>
      <c r="B94" s="12" t="s">
        <v>126</v>
      </c>
      <c r="C94" s="13" t="s">
        <v>7</v>
      </c>
      <c r="D94" s="9">
        <v>8</v>
      </c>
      <c r="E94" s="10">
        <v>12.45</v>
      </c>
      <c r="F94" s="10">
        <f t="shared" si="1"/>
        <v>99.6</v>
      </c>
    </row>
    <row r="95" spans="1:6" ht="20.399999999999999" x14ac:dyDescent="0.3">
      <c r="A95" s="6">
        <v>90</v>
      </c>
      <c r="B95" s="12" t="s">
        <v>127</v>
      </c>
      <c r="C95" s="13" t="s">
        <v>7</v>
      </c>
      <c r="D95" s="9">
        <v>4</v>
      </c>
      <c r="E95" s="10">
        <v>71</v>
      </c>
      <c r="F95" s="10">
        <f t="shared" si="1"/>
        <v>284</v>
      </c>
    </row>
    <row r="96" spans="1:6" ht="30.6" x14ac:dyDescent="0.3">
      <c r="A96" s="11">
        <v>91</v>
      </c>
      <c r="B96" s="12" t="s">
        <v>128</v>
      </c>
      <c r="C96" s="13" t="s">
        <v>7</v>
      </c>
      <c r="D96" s="9">
        <v>4</v>
      </c>
      <c r="E96" s="10">
        <v>86.9</v>
      </c>
      <c r="F96" s="10">
        <f t="shared" si="1"/>
        <v>347.6</v>
      </c>
    </row>
    <row r="97" spans="1:6" ht="20.399999999999999" x14ac:dyDescent="0.3">
      <c r="A97" s="6">
        <v>92</v>
      </c>
      <c r="B97" s="16" t="s">
        <v>129</v>
      </c>
      <c r="C97" s="13" t="s">
        <v>7</v>
      </c>
      <c r="D97" s="9">
        <v>30</v>
      </c>
      <c r="E97" s="10">
        <v>12.85</v>
      </c>
      <c r="F97" s="10">
        <f t="shared" si="1"/>
        <v>385.5</v>
      </c>
    </row>
    <row r="98" spans="1:6" ht="20.399999999999999" x14ac:dyDescent="0.3">
      <c r="A98" s="6">
        <v>93</v>
      </c>
      <c r="B98" s="16" t="s">
        <v>130</v>
      </c>
      <c r="C98" s="13" t="s">
        <v>7</v>
      </c>
      <c r="D98" s="9">
        <v>25</v>
      </c>
      <c r="E98" s="10">
        <v>58.62</v>
      </c>
      <c r="F98" s="10">
        <f t="shared" si="1"/>
        <v>1465.5</v>
      </c>
    </row>
    <row r="99" spans="1:6" ht="20.399999999999999" x14ac:dyDescent="0.3">
      <c r="A99" s="6">
        <v>94</v>
      </c>
      <c r="B99" s="16" t="s">
        <v>131</v>
      </c>
      <c r="C99" s="13"/>
      <c r="D99" s="9">
        <v>25</v>
      </c>
      <c r="E99" s="10">
        <v>45.6</v>
      </c>
      <c r="F99" s="10">
        <f t="shared" si="1"/>
        <v>1140</v>
      </c>
    </row>
    <row r="100" spans="1:6" ht="20.399999999999999" x14ac:dyDescent="0.3">
      <c r="A100" s="11">
        <v>95</v>
      </c>
      <c r="B100" s="16" t="s">
        <v>132</v>
      </c>
      <c r="C100" s="13" t="s">
        <v>7</v>
      </c>
      <c r="D100" s="9">
        <v>21</v>
      </c>
      <c r="E100" s="10">
        <v>13</v>
      </c>
      <c r="F100" s="10">
        <f t="shared" si="1"/>
        <v>273</v>
      </c>
    </row>
    <row r="101" spans="1:6" ht="30.6" x14ac:dyDescent="0.3">
      <c r="A101" s="6">
        <v>96</v>
      </c>
      <c r="B101" s="16" t="s">
        <v>133</v>
      </c>
      <c r="C101" s="13" t="s">
        <v>113</v>
      </c>
      <c r="D101" s="9">
        <v>32</v>
      </c>
      <c r="E101" s="10">
        <v>20</v>
      </c>
      <c r="F101" s="10">
        <f t="shared" si="1"/>
        <v>640</v>
      </c>
    </row>
    <row r="102" spans="1:6" ht="40.799999999999997" x14ac:dyDescent="0.3">
      <c r="A102" s="6">
        <v>97</v>
      </c>
      <c r="B102" s="16" t="s">
        <v>134</v>
      </c>
      <c r="C102" s="13" t="s">
        <v>7</v>
      </c>
      <c r="D102" s="9">
        <v>9</v>
      </c>
      <c r="E102" s="10">
        <v>37.450000000000003</v>
      </c>
      <c r="F102" s="10">
        <f t="shared" si="1"/>
        <v>337.05</v>
      </c>
    </row>
    <row r="103" spans="1:6" ht="30.6" x14ac:dyDescent="0.3">
      <c r="A103" s="6">
        <v>98</v>
      </c>
      <c r="B103" s="12" t="s">
        <v>135</v>
      </c>
      <c r="C103" s="13" t="s">
        <v>7</v>
      </c>
      <c r="D103" s="9">
        <v>4</v>
      </c>
      <c r="E103" s="10">
        <v>30.61</v>
      </c>
      <c r="F103" s="10">
        <f t="shared" si="1"/>
        <v>122.44</v>
      </c>
    </row>
    <row r="104" spans="1:6" ht="40.799999999999997" x14ac:dyDescent="0.3">
      <c r="A104" s="11">
        <v>99</v>
      </c>
      <c r="B104" s="12" t="s">
        <v>136</v>
      </c>
      <c r="C104" s="13" t="s">
        <v>7</v>
      </c>
      <c r="D104" s="9">
        <v>24</v>
      </c>
      <c r="E104" s="10">
        <v>50</v>
      </c>
      <c r="F104" s="10">
        <f t="shared" si="1"/>
        <v>1200</v>
      </c>
    </row>
    <row r="105" spans="1:6" ht="40.799999999999997" x14ac:dyDescent="0.3">
      <c r="A105" s="6">
        <v>100</v>
      </c>
      <c r="B105" s="12" t="s">
        <v>137</v>
      </c>
      <c r="C105" s="13" t="s">
        <v>7</v>
      </c>
      <c r="D105" s="9">
        <v>8</v>
      </c>
      <c r="E105" s="10">
        <v>88</v>
      </c>
      <c r="F105" s="10">
        <f t="shared" si="1"/>
        <v>704</v>
      </c>
    </row>
    <row r="106" spans="1:6" ht="40.799999999999997" x14ac:dyDescent="0.3">
      <c r="A106" s="6">
        <v>101</v>
      </c>
      <c r="B106" s="12" t="s">
        <v>138</v>
      </c>
      <c r="C106" s="13" t="s">
        <v>7</v>
      </c>
      <c r="D106" s="9">
        <v>38</v>
      </c>
      <c r="E106" s="10">
        <v>28.8</v>
      </c>
      <c r="F106" s="10">
        <f t="shared" si="1"/>
        <v>1094.4000000000001</v>
      </c>
    </row>
    <row r="107" spans="1:6" ht="40.799999999999997" x14ac:dyDescent="0.3">
      <c r="A107" s="6">
        <v>102</v>
      </c>
      <c r="B107" s="12" t="s">
        <v>139</v>
      </c>
      <c r="C107" s="13" t="s">
        <v>7</v>
      </c>
      <c r="D107" s="9">
        <v>23</v>
      </c>
      <c r="E107" s="10">
        <v>35.729999999999997</v>
      </c>
      <c r="F107" s="10">
        <f t="shared" si="1"/>
        <v>821.79</v>
      </c>
    </row>
    <row r="108" spans="1:6" ht="71.400000000000006" x14ac:dyDescent="0.3">
      <c r="A108" s="11">
        <v>103</v>
      </c>
      <c r="B108" s="16" t="s">
        <v>140</v>
      </c>
      <c r="C108" s="13" t="s">
        <v>7</v>
      </c>
      <c r="D108" s="9">
        <v>22</v>
      </c>
      <c r="E108" s="10">
        <v>10</v>
      </c>
      <c r="F108" s="10">
        <f t="shared" si="1"/>
        <v>220</v>
      </c>
    </row>
    <row r="109" spans="1:6" ht="30.6" x14ac:dyDescent="0.3">
      <c r="A109" s="6">
        <v>104</v>
      </c>
      <c r="B109" s="19" t="s">
        <v>141</v>
      </c>
      <c r="C109" s="13" t="s">
        <v>7</v>
      </c>
      <c r="D109" s="9">
        <v>360</v>
      </c>
      <c r="E109" s="10">
        <v>6.8</v>
      </c>
      <c r="F109" s="10">
        <f t="shared" si="1"/>
        <v>2448</v>
      </c>
    </row>
    <row r="110" spans="1:6" ht="40.799999999999997" x14ac:dyDescent="0.3">
      <c r="A110" s="6">
        <v>105</v>
      </c>
      <c r="B110" s="12" t="s">
        <v>142</v>
      </c>
      <c r="C110" s="13" t="s">
        <v>143</v>
      </c>
      <c r="D110" s="9">
        <v>67</v>
      </c>
      <c r="E110" s="10">
        <v>110</v>
      </c>
      <c r="F110" s="10">
        <f t="shared" si="1"/>
        <v>7370</v>
      </c>
    </row>
    <row r="111" spans="1:6" ht="30.6" x14ac:dyDescent="0.3">
      <c r="A111" s="6">
        <v>106</v>
      </c>
      <c r="B111" s="12" t="s">
        <v>144</v>
      </c>
      <c r="C111" s="13" t="s">
        <v>7</v>
      </c>
      <c r="D111" s="9">
        <v>11</v>
      </c>
      <c r="E111" s="10">
        <v>22.75</v>
      </c>
      <c r="F111" s="10">
        <f t="shared" si="1"/>
        <v>250.25</v>
      </c>
    </row>
    <row r="112" spans="1:6" ht="20.399999999999999" x14ac:dyDescent="0.3">
      <c r="A112" s="11">
        <v>107</v>
      </c>
      <c r="B112" s="12" t="s">
        <v>145</v>
      </c>
      <c r="C112" s="13" t="s">
        <v>7</v>
      </c>
      <c r="D112" s="9">
        <v>20</v>
      </c>
      <c r="E112" s="10">
        <v>77</v>
      </c>
      <c r="F112" s="10">
        <f t="shared" si="1"/>
        <v>1540</v>
      </c>
    </row>
    <row r="113" spans="1:6" ht="30.6" x14ac:dyDescent="0.3">
      <c r="A113" s="6">
        <v>108</v>
      </c>
      <c r="B113" s="12" t="s">
        <v>146</v>
      </c>
      <c r="C113" s="13" t="s">
        <v>7</v>
      </c>
      <c r="D113" s="9">
        <v>18</v>
      </c>
      <c r="E113" s="10">
        <v>24.47</v>
      </c>
      <c r="F113" s="10">
        <f t="shared" si="1"/>
        <v>440.46</v>
      </c>
    </row>
    <row r="114" spans="1:6" ht="30.6" x14ac:dyDescent="0.3">
      <c r="A114" s="6">
        <v>109</v>
      </c>
      <c r="B114" s="12" t="s">
        <v>147</v>
      </c>
      <c r="C114" s="13" t="s">
        <v>7</v>
      </c>
      <c r="D114" s="9">
        <v>28</v>
      </c>
      <c r="E114" s="10">
        <v>46.71</v>
      </c>
      <c r="F114" s="10">
        <f t="shared" si="1"/>
        <v>1307.8800000000001</v>
      </c>
    </row>
    <row r="115" spans="1:6" ht="51" x14ac:dyDescent="0.3">
      <c r="A115" s="6">
        <v>110</v>
      </c>
      <c r="B115" s="12" t="s">
        <v>148</v>
      </c>
      <c r="C115" s="13" t="s">
        <v>7</v>
      </c>
      <c r="D115" s="9">
        <v>6</v>
      </c>
      <c r="E115" s="10">
        <v>56.3</v>
      </c>
      <c r="F115" s="10">
        <f t="shared" si="1"/>
        <v>337.79999999999995</v>
      </c>
    </row>
    <row r="116" spans="1:6" ht="30.6" x14ac:dyDescent="0.3">
      <c r="A116" s="11">
        <v>111</v>
      </c>
      <c r="B116" s="12" t="s">
        <v>149</v>
      </c>
      <c r="C116" s="13" t="s">
        <v>7</v>
      </c>
      <c r="D116" s="9">
        <v>13</v>
      </c>
      <c r="E116" s="10">
        <v>124.58</v>
      </c>
      <c r="F116" s="10">
        <f t="shared" si="1"/>
        <v>1619.54</v>
      </c>
    </row>
    <row r="117" spans="1:6" ht="30.6" x14ac:dyDescent="0.3">
      <c r="A117" s="6">
        <v>112</v>
      </c>
      <c r="B117" s="12" t="s">
        <v>150</v>
      </c>
      <c r="C117" s="13" t="s">
        <v>7</v>
      </c>
      <c r="D117" s="9">
        <v>2</v>
      </c>
      <c r="E117" s="10">
        <v>196.2</v>
      </c>
      <c r="F117" s="10">
        <f t="shared" si="1"/>
        <v>392.4</v>
      </c>
    </row>
    <row r="118" spans="1:6" ht="20.399999999999999" x14ac:dyDescent="0.3">
      <c r="A118" s="6">
        <v>113</v>
      </c>
      <c r="B118" s="12" t="s">
        <v>151</v>
      </c>
      <c r="C118" s="13" t="s">
        <v>7</v>
      </c>
      <c r="D118" s="9">
        <v>2</v>
      </c>
      <c r="E118" s="10">
        <v>241.2</v>
      </c>
      <c r="F118" s="10">
        <f t="shared" si="1"/>
        <v>482.4</v>
      </c>
    </row>
    <row r="119" spans="1:6" x14ac:dyDescent="0.3">
      <c r="A119" s="6">
        <v>114</v>
      </c>
      <c r="B119" s="12" t="s">
        <v>152</v>
      </c>
      <c r="C119" s="13" t="s">
        <v>7</v>
      </c>
      <c r="D119" s="9">
        <v>9</v>
      </c>
      <c r="E119" s="10">
        <v>29.96</v>
      </c>
      <c r="F119" s="10">
        <f t="shared" si="1"/>
        <v>269.64</v>
      </c>
    </row>
    <row r="120" spans="1:6" ht="40.799999999999997" x14ac:dyDescent="0.3">
      <c r="A120" s="11">
        <v>115</v>
      </c>
      <c r="B120" s="16" t="s">
        <v>153</v>
      </c>
      <c r="C120" s="13" t="s">
        <v>154</v>
      </c>
      <c r="D120" s="9">
        <v>24</v>
      </c>
      <c r="E120" s="10">
        <v>67</v>
      </c>
      <c r="F120" s="10">
        <f t="shared" si="1"/>
        <v>1608</v>
      </c>
    </row>
    <row r="121" spans="1:6" ht="31.8" x14ac:dyDescent="0.3">
      <c r="A121" s="6">
        <v>116</v>
      </c>
      <c r="B121" s="20" t="s">
        <v>155</v>
      </c>
      <c r="C121" s="21" t="s">
        <v>156</v>
      </c>
      <c r="D121" s="9">
        <v>23</v>
      </c>
      <c r="E121" s="10">
        <v>43.27</v>
      </c>
      <c r="F121" s="10">
        <f t="shared" si="1"/>
        <v>995.21</v>
      </c>
    </row>
    <row r="122" spans="1:6" x14ac:dyDescent="0.3">
      <c r="A122" s="22"/>
      <c r="B122" s="22"/>
      <c r="C122" s="22"/>
      <c r="D122" s="22"/>
      <c r="E122" s="22"/>
      <c r="F122" s="23">
        <f>SUM(F6:F121)</f>
        <v>164359.16</v>
      </c>
    </row>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Planilha2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Garanhuns</dc:creator>
  <cp:lastModifiedBy>Garanhuns</cp:lastModifiedBy>
  <dcterms:created xsi:type="dcterms:W3CDTF">2025-05-08T14:29:47Z</dcterms:created>
  <dcterms:modified xsi:type="dcterms:W3CDTF">2025-05-08T14:36:13Z</dcterms:modified>
</cp:coreProperties>
</file>